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_1AGO\RIESGOS PROCESO_2024-II\"/>
    </mc:Choice>
  </mc:AlternateContent>
  <xr:revisionPtr revIDLastSave="0" documentId="13_ncr:1_{CE1F6805-1E99-4F1A-98B5-5C7DEC03AC5A}" xr6:coauthVersionLast="36" xr6:coauthVersionMax="36" xr10:uidLastSave="{00000000-0000-0000-0000-000000000000}"/>
  <bookViews>
    <workbookView xWindow="0" yWindow="0" windowWidth="28800" windowHeight="11625" firstSheet="4" activeTab="11" xr2:uid="{00000000-000D-0000-FFFF-FFFF00000000}"/>
  </bookViews>
  <sheets>
    <sheet name="Presentacion " sheetId="10" r:id="rId1"/>
    <sheet name="Instructivo" sheetId="3" r:id="rId2"/>
    <sheet name="Mapa Final" sheetId="1" r:id="rId3"/>
    <sheet name="Clasificación Riesgo" sheetId="4" r:id="rId4"/>
    <sheet name="Tabla probabilidad" sheetId="5" r:id="rId5"/>
    <sheet name="Tabla Impacto" sheetId="6" r:id="rId6"/>
    <sheet name="Tabla Valoración de Controles" sheetId="7" r:id="rId7"/>
    <sheet name="Matriz de Calor" sheetId="21" r:id="rId8"/>
    <sheet name="Hoja1" sheetId="13" state="hidden" r:id="rId9"/>
    <sheet name="LISTA" sheetId="2" state="hidden" r:id="rId10"/>
    <sheet name="Seguimiento 1 Trimestre" sheetId="18" r:id="rId11"/>
    <sheet name="Seguimiento 2 Trimestre " sheetId="22" r:id="rId12"/>
  </sheets>
  <externalReferences>
    <externalReference r:id="rId13"/>
    <externalReference r:id="rId1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19"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0" i="22" l="1"/>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43" i="1" l="1"/>
  <c r="L43" i="1"/>
  <c r="M38" i="1"/>
  <c r="L38" i="1"/>
  <c r="M33" i="1"/>
  <c r="L33" i="1"/>
  <c r="M28" i="1"/>
  <c r="L28" i="1"/>
  <c r="M23" i="1"/>
  <c r="L23" i="1"/>
  <c r="M18" i="1"/>
  <c r="L18" i="1"/>
  <c r="M15" i="1"/>
  <c r="L15" i="1"/>
  <c r="M10" i="1"/>
  <c r="L10" i="1"/>
  <c r="B50" i="18" l="1"/>
  <c r="B45" i="18"/>
  <c r="B40" i="18"/>
  <c r="B35" i="18"/>
  <c r="B30" i="18"/>
  <c r="B25" i="18"/>
  <c r="B20" i="18"/>
  <c r="B15" i="18"/>
  <c r="B10" i="18"/>
  <c r="I50"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8" l="1"/>
  <c r="I35" i="18"/>
  <c r="I40" i="18"/>
  <c r="I25" i="18"/>
  <c r="I20" i="18"/>
  <c r="I15" i="18"/>
  <c r="I28" i="1"/>
  <c r="T47" i="1"/>
  <c r="Q47" i="1"/>
  <c r="AD47" i="1" s="1"/>
  <c r="AC47" i="1" s="1"/>
  <c r="T46" i="1"/>
  <c r="Q46" i="1"/>
  <c r="T45" i="1"/>
  <c r="Q45" i="1"/>
  <c r="AD45" i="1" s="1"/>
  <c r="T44" i="1"/>
  <c r="Q44" i="1"/>
  <c r="AD44" i="1" s="1"/>
  <c r="T43" i="1"/>
  <c r="Q43" i="1"/>
  <c r="AD43" i="1" s="1"/>
  <c r="J43" i="1"/>
  <c r="Z43" i="1" s="1"/>
  <c r="I43" i="1"/>
  <c r="T42" i="1"/>
  <c r="Q42" i="1"/>
  <c r="AD42" i="1" s="1"/>
  <c r="AC42" i="1" s="1"/>
  <c r="T41" i="1"/>
  <c r="Q41" i="1"/>
  <c r="AD41" i="1" s="1"/>
  <c r="T40" i="1"/>
  <c r="Q40" i="1"/>
  <c r="X40" i="1" s="1"/>
  <c r="T39" i="1"/>
  <c r="Q39" i="1"/>
  <c r="X39" i="1" s="1"/>
  <c r="T38" i="1"/>
  <c r="Q38" i="1"/>
  <c r="X38" i="1" s="1"/>
  <c r="J38" i="1"/>
  <c r="Z40" i="1" s="1"/>
  <c r="Y40" i="1" s="1"/>
  <c r="I38" i="1"/>
  <c r="T37" i="1"/>
  <c r="Q37" i="1"/>
  <c r="X37" i="1" s="1"/>
  <c r="T36" i="1"/>
  <c r="Q36" i="1"/>
  <c r="T35" i="1"/>
  <c r="Q35" i="1"/>
  <c r="Z34" i="1"/>
  <c r="Y34" i="1" s="1"/>
  <c r="T34" i="1"/>
  <c r="Q34" i="1"/>
  <c r="T33" i="1"/>
  <c r="Q33" i="1"/>
  <c r="X33" i="1" s="1"/>
  <c r="AD35" i="1"/>
  <c r="J33" i="1"/>
  <c r="Z35" i="1" s="1"/>
  <c r="Y35" i="1" s="1"/>
  <c r="I33" i="1"/>
  <c r="T32" i="1"/>
  <c r="Q32" i="1"/>
  <c r="T31" i="1"/>
  <c r="Q31" i="1"/>
  <c r="T30" i="1"/>
  <c r="Q30" i="1"/>
  <c r="T29" i="1"/>
  <c r="Q29" i="1"/>
  <c r="AD29" i="1" s="1"/>
  <c r="T28" i="1"/>
  <c r="Q28" i="1"/>
  <c r="J28" i="1"/>
  <c r="H40" i="18" l="1"/>
  <c r="H35" i="18"/>
  <c r="N38" i="1"/>
  <c r="H45" i="18"/>
  <c r="AD38" i="1"/>
  <c r="AC38" i="1" s="1"/>
  <c r="X42" i="1"/>
  <c r="AD28" i="1"/>
  <c r="AC28" i="1" s="1"/>
  <c r="H50" i="18"/>
  <c r="AD46" i="1"/>
  <c r="AC46" i="1" s="1"/>
  <c r="AC44" i="1"/>
  <c r="AD40" i="1"/>
  <c r="AC40" i="1" s="1"/>
  <c r="AD39" i="1"/>
  <c r="AC39" i="1" s="1"/>
  <c r="X46" i="1"/>
  <c r="X45" i="1"/>
  <c r="X44" i="1"/>
  <c r="X43" i="1"/>
  <c r="X47" i="1"/>
  <c r="X41" i="1"/>
  <c r="AD34" i="1"/>
  <c r="AC34" i="1" s="1"/>
  <c r="AD36" i="1"/>
  <c r="AC36" i="1" s="1"/>
  <c r="AD33" i="1"/>
  <c r="AD37" i="1"/>
  <c r="AC37" i="1" s="1"/>
  <c r="AD32" i="1"/>
  <c r="AC32" i="1" s="1"/>
  <c r="AD31" i="1"/>
  <c r="AC31" i="1" s="1"/>
  <c r="AD30" i="1"/>
  <c r="AC30" i="1" s="1"/>
  <c r="X36" i="1"/>
  <c r="X35" i="1"/>
  <c r="X34" i="1"/>
  <c r="X32" i="1"/>
  <c r="X31" i="1"/>
  <c r="X29" i="1"/>
  <c r="X30" i="1"/>
  <c r="AC29" i="1"/>
  <c r="X28" i="1"/>
  <c r="Z28" i="1"/>
  <c r="Y28" i="1" s="1"/>
  <c r="N33" i="1"/>
  <c r="Y43" i="1"/>
  <c r="Z47" i="1"/>
  <c r="Y47" i="1" s="1"/>
  <c r="N43" i="1"/>
  <c r="Z45" i="1"/>
  <c r="Y45" i="1" s="1"/>
  <c r="AC45" i="1"/>
  <c r="Z46" i="1"/>
  <c r="Y46" i="1" s="1"/>
  <c r="Z44" i="1"/>
  <c r="Y44" i="1" s="1"/>
  <c r="Z39" i="1"/>
  <c r="Y39" i="1" s="1"/>
  <c r="AC41" i="1"/>
  <c r="Z38" i="1"/>
  <c r="Z42" i="1"/>
  <c r="Y42" i="1" s="1"/>
  <c r="Z41" i="1"/>
  <c r="Y41" i="1" s="1"/>
  <c r="AC35" i="1"/>
  <c r="Z33" i="1"/>
  <c r="Z37" i="1"/>
  <c r="Y37" i="1" s="1"/>
  <c r="Z36" i="1"/>
  <c r="Y36" i="1" s="1"/>
  <c r="N28" i="1"/>
  <c r="Z30" i="1"/>
  <c r="Y30" i="1" s="1"/>
  <c r="Z29" i="1"/>
  <c r="Y29" i="1" s="1"/>
  <c r="Z32" i="1"/>
  <c r="Y32" i="1" s="1"/>
  <c r="Z31" i="1"/>
  <c r="Y31" i="1" s="1"/>
  <c r="J45" i="18" l="1"/>
  <c r="J50" i="18"/>
  <c r="J40" i="18"/>
  <c r="J35" i="18"/>
  <c r="AB43" i="1"/>
  <c r="AA43" i="1" s="1"/>
  <c r="AF43" i="1"/>
  <c r="AE43" i="1" s="1"/>
  <c r="AC43" i="1"/>
  <c r="AF38" i="1"/>
  <c r="AE38" i="1" s="1"/>
  <c r="Y38" i="1"/>
  <c r="AB38" i="1"/>
  <c r="AA38" i="1" s="1"/>
  <c r="AB33" i="1"/>
  <c r="AA33" i="1" s="1"/>
  <c r="Y33" i="1"/>
  <c r="AC33" i="1"/>
  <c r="AF33" i="1"/>
  <c r="AE33" i="1" s="1"/>
  <c r="AF28" i="1"/>
  <c r="AE28" i="1" s="1"/>
  <c r="AB28" i="1"/>
  <c r="AA28" i="1" s="1"/>
  <c r="K35" i="18" l="1"/>
  <c r="K50" i="18"/>
  <c r="K45" i="18"/>
  <c r="K40" i="18"/>
  <c r="L50" i="18"/>
  <c r="L45" i="18"/>
  <c r="L40" i="18"/>
  <c r="L35" i="18"/>
  <c r="AG43" i="1"/>
  <c r="AG38" i="1"/>
  <c r="AG33" i="1"/>
  <c r="AG28" i="1"/>
  <c r="M50" i="18" l="1"/>
  <c r="M45" i="18"/>
  <c r="M40" i="18"/>
  <c r="M35" i="18"/>
  <c r="H30" i="18" l="1"/>
  <c r="I10" i="18"/>
  <c r="I30" i="18"/>
  <c r="T27" i="1"/>
  <c r="Q27" i="1"/>
  <c r="T26" i="1"/>
  <c r="Q26" i="1"/>
  <c r="AD26" i="1" s="1"/>
  <c r="AC26" i="1" s="1"/>
  <c r="T25" i="1"/>
  <c r="Q25" i="1"/>
  <c r="T24" i="1"/>
  <c r="Q24" i="1"/>
  <c r="T23" i="1"/>
  <c r="Q23" i="1"/>
  <c r="J23" i="1"/>
  <c r="I23" i="1"/>
  <c r="H25" i="18" l="1"/>
  <c r="J30" i="18"/>
  <c r="Z27" i="1"/>
  <c r="Y27" i="1" s="1"/>
  <c r="AD25" i="1"/>
  <c r="AC25" i="1" s="1"/>
  <c r="AD24" i="1"/>
  <c r="AC24" i="1" s="1"/>
  <c r="AD27" i="1"/>
  <c r="AC27" i="1" s="1"/>
  <c r="N23" i="1"/>
  <c r="AD23" i="1"/>
  <c r="X26" i="1"/>
  <c r="Z24" i="1"/>
  <c r="Y24" i="1" s="1"/>
  <c r="X24" i="1"/>
  <c r="X25" i="1"/>
  <c r="Z26" i="1"/>
  <c r="Y26" i="1" s="1"/>
  <c r="Z25" i="1"/>
  <c r="Y25" i="1" s="1"/>
  <c r="X23" i="1"/>
  <c r="X27" i="1"/>
  <c r="Z23" i="1"/>
  <c r="K30" i="18" l="1"/>
  <c r="J25" i="18"/>
  <c r="L30" i="18"/>
  <c r="AF23" i="1"/>
  <c r="AE23" i="1" s="1"/>
  <c r="AC23" i="1"/>
  <c r="AB23" i="1"/>
  <c r="AA23" i="1" s="1"/>
  <c r="Y23" i="1"/>
  <c r="K25" i="18" l="1"/>
  <c r="L25" i="18"/>
  <c r="M30" i="18"/>
  <c r="AG23" i="1"/>
  <c r="M25" i="18" l="1"/>
  <c r="T22" i="1"/>
  <c r="Q22" i="1"/>
  <c r="T21" i="1"/>
  <c r="Q21" i="1"/>
  <c r="T20" i="1"/>
  <c r="Q20" i="1"/>
  <c r="T19" i="1"/>
  <c r="Q19" i="1"/>
  <c r="T18" i="1"/>
  <c r="Q18" i="1"/>
  <c r="J18" i="1"/>
  <c r="I18" i="1"/>
  <c r="X20" i="1" l="1"/>
  <c r="Z22" i="1"/>
  <c r="Y22" i="1" s="1"/>
  <c r="X21" i="1"/>
  <c r="H20" i="18"/>
  <c r="X19" i="1"/>
  <c r="X18" i="1"/>
  <c r="X22" i="1"/>
  <c r="AD19" i="1"/>
  <c r="AC19" i="1" s="1"/>
  <c r="AD21" i="1"/>
  <c r="AC21" i="1" s="1"/>
  <c r="AD20" i="1"/>
  <c r="AD22" i="1"/>
  <c r="AC22" i="1" s="1"/>
  <c r="AD18" i="1"/>
  <c r="AC18" i="1" s="1"/>
  <c r="Z20" i="1"/>
  <c r="Y20" i="1" s="1"/>
  <c r="Z18" i="1"/>
  <c r="Y18" i="1" s="1"/>
  <c r="N18" i="1"/>
  <c r="Z21" i="1"/>
  <c r="Y21" i="1" s="1"/>
  <c r="Z19" i="1"/>
  <c r="Y19" i="1" s="1"/>
  <c r="J20" i="18" l="1"/>
  <c r="AF18" i="1"/>
  <c r="AE18" i="1" s="1"/>
  <c r="AC20" i="1"/>
  <c r="AB18" i="1"/>
  <c r="AA18" i="1" s="1"/>
  <c r="K20" i="18" l="1"/>
  <c r="L20" i="18"/>
  <c r="AG18" i="1"/>
  <c r="M20" i="18" l="1"/>
  <c r="T17" i="1"/>
  <c r="Q17" i="1"/>
  <c r="T16" i="1"/>
  <c r="Q16" i="1"/>
  <c r="T15" i="1"/>
  <c r="Q15" i="1"/>
  <c r="J15" i="1"/>
  <c r="I15" i="1"/>
  <c r="H15" i="18" l="1"/>
  <c r="Z15" i="1"/>
  <c r="Y15" i="1" s="1"/>
  <c r="X15" i="1"/>
  <c r="X17" i="1"/>
  <c r="X16" i="1"/>
  <c r="N15" i="1"/>
  <c r="AD15" i="1"/>
  <c r="AD17" i="1"/>
  <c r="AD16" i="1"/>
  <c r="Z16" i="1"/>
  <c r="Y16" i="1" s="1"/>
  <c r="Z17" i="1"/>
  <c r="Y17" i="1" s="1"/>
  <c r="J15" i="18" l="1"/>
  <c r="AB15" i="1"/>
  <c r="AA15" i="1" s="1"/>
  <c r="K15" i="18" l="1"/>
  <c r="T14" i="1"/>
  <c r="Q14" i="1"/>
  <c r="T13" i="1"/>
  <c r="Q13" i="1"/>
  <c r="T12" i="1"/>
  <c r="Q12" i="1"/>
  <c r="AC16" i="1" l="1"/>
  <c r="AC17" i="1"/>
  <c r="AD12" i="1"/>
  <c r="AC12" i="1" s="1"/>
  <c r="AD13" i="1"/>
  <c r="AC13" i="1" s="1"/>
  <c r="AD14" i="1"/>
  <c r="AC14" i="1" s="1"/>
  <c r="Q11" i="1"/>
  <c r="T11" i="1"/>
  <c r="T10" i="1"/>
  <c r="AF15" i="1" l="1"/>
  <c r="AE15" i="1" s="1"/>
  <c r="AC15" i="1"/>
  <c r="AD11" i="1"/>
  <c r="Q10" i="1"/>
  <c r="AD10" i="1" s="1"/>
  <c r="J10" i="1"/>
  <c r="X10" i="1" l="1"/>
  <c r="AG15" i="1"/>
  <c r="L15" i="18"/>
  <c r="AC11" i="1"/>
  <c r="Z14" i="1"/>
  <c r="Z11" i="1"/>
  <c r="Z10" i="1"/>
  <c r="Y10" i="1" s="1"/>
  <c r="Z12" i="1"/>
  <c r="Z13" i="1"/>
  <c r="X13" i="1"/>
  <c r="X12" i="1"/>
  <c r="X14" i="1"/>
  <c r="AC10" i="1"/>
  <c r="X11" i="1"/>
  <c r="I10" i="1"/>
  <c r="N10" i="1" l="1"/>
  <c r="J10" i="18" s="1"/>
  <c r="H10" i="18"/>
  <c r="M15" i="18"/>
  <c r="AF10" i="1"/>
  <c r="AE10" i="1" s="1"/>
  <c r="Y13" i="1"/>
  <c r="Y12" i="1"/>
  <c r="Y11" i="1"/>
  <c r="Y14" i="1"/>
  <c r="AB10" i="1"/>
  <c r="AA10" i="1" s="1"/>
  <c r="B249" i="6" a="1"/>
  <c r="B249" i="6" s="1"/>
  <c r="G238" i="6" s="1"/>
  <c r="K10" i="18" l="1"/>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<sst xmlns="http://schemas.openxmlformats.org/spreadsheetml/2006/main" count="2376" uniqueCount="416">
  <si>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</si>
  <si>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</si>
  <si>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</si>
  <si>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</si>
  <si>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</si>
  <si>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</si>
  <si>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</si>
  <si>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</si>
  <si>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</si>
  <si>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</si>
  <si>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</si>
  <si>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</si>
  <si>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</si>
  <si>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</si>
  <si>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</si>
  <si>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</si>
  <si>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</si>
  <si>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</si>
  <si>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</si>
  <si>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</si>
  <si>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</si>
  <si>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</si>
  <si>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</si>
  <si>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</si>
  <si>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</si>
  <si>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</si>
  <si>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</si>
  <si>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</si>
  <si>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</si>
  <si>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</si>
  <si>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</si>
  <si>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</si>
  <si>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</si>
  <si>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</si>
  <si>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</si>
  <si>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</si>
  <si>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</si>
  <si>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</si>
  <si>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</si>
  <si>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</si>
  <si>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</si>
  <si>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</si>
  <si>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</si>
  <si>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</si>
  <si>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</si>
  <si>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</si>
  <si>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</si>
  <si>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</si>
  <si>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</si>
  <si>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</si>
  <si>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</si>
  <si>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</si>
  <si>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</si>
  <si>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</si>
  <si>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</si>
  <si>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</si>
  <si>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</si>
  <si>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</si>
  <si>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</si>
  <si>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</si>
  <si>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</si>
  <si>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</si>
  <si>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</si>
  <si>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</si>
  <si>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</si>
  <si>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</si>
  <si>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</si>
  <si>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</si>
  <si>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</si>
  <si>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</si>
  <si>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</si>
  <si>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</si>
  <si>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</si>
  <si>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</si>
  <si>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</si>
  <si>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</si>
  <si>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</si>
  <si>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</si>
  <si>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</si>
  <si>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</si>
  <si>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</si>
  <si>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</si>
  <si>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</si>
  <si>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</si>
  <si>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</si>
  <si>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</si>
  <si>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</si>
  <si>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</si>
  <si>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</si>
  <si>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</si>
  <si>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</si>
  <si>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</si>
  <si>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</si>
  <si>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</si>
  <si>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</si>
  <si>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</si>
  <si>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</si>
  <si>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</si>
  <si>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</si>
  <si>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</si>
  <si>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</si>
  <si>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</si>
  <si>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</si>
  <si>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</si>
  <si>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</si>
  <si>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</si>
  <si>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</si>
  <si>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</si>
  <si>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</si>
  <si>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</si>
  <si>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</si>
  <si>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</si>
  <si>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</si>
  <si>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</si>
  <si>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</si>
  <si>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</si>
  <si>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</si>
  <si>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</si>
  <si>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</si>
  <si>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</si>
  <si>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</si>
  <si>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</si>
  <si>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</si>
  <si>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</si>
  <si>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</si>
  <si>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</si>
  <si>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</si>
  <si>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</si>
  <si>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</si>
  <si>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</si>
  <si>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</si>
  <si>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</si>
  <si>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</si>
  <si>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</si>
  <si>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</si>
  <si>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</si>
  <si>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</si>
  <si>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</si>
  <si>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</si>
  <si>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</si>
  <si>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</si>
  <si>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</si>
  <si>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</si>
  <si>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</si>
  <si>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</si>
  <si>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</si>
  <si>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</si>
  <si>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</si>
  <si>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</si>
  <si>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</si>
  <si>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</si>
  <si>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</si>
  <si>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</si>
  <si>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</si>
  <si>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</si>
  <si>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</si>
  <si>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</si>
  <si>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</si>
  <si>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</si>
  <si>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</si>
  <si>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</si>
  <si>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</si>
  <si>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</si>
  <si>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</si>
  <si>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</si>
  <si>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</si>
  <si>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</si>
  <si>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</si>
  <si>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</si>
  <si>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</si>
  <si>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</si>
  <si>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</si>
  <si>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</si>
  <si>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</si>
  <si>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</si>
  <si>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</si>
  <si>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</si>
  <si>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</si>
  <si>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</si>
  <si>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</si>
  <si>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</si>
  <si>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</si>
  <si>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</si>
  <si>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</si>
  <si>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</si>
  <si>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</si>
  <si>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</si>
  <si>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</si>
  <si>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</si>
  <si>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</si>
  <si>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</si>
  <si>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</si>
  <si>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</si>
  <si>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</si>
  <si>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</si>
  <si>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</si>
  <si>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</si>
  <si>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</si>
  <si>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</si>
  <si>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</si>
  <si>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</si>
  <si>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</si>
  <si>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</si>
  <si>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</si>
  <si>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</si>
  <si>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</si>
  <si>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</si>
  <si>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</si>
  <si>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</si>
  <si>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</si>
  <si>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</si>
  <si>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</si>
  <si>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</si>
  <si>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</si>
  <si>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</si>
  <si>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</si>
  <si>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</si>
  <si>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</si>
  <si>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</si>
  <si>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</si>
  <si>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</si>
  <si>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</si>
  <si>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</si>
  <si>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</si>
  <si>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</si>
  <si>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</si>
  <si>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</si>
  <si>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</si>
  <si>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</si>
  <si>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</si>
  <si>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</si>
  <si>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</si>
  <si>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</si>
  <si>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</si>
  <si>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</si>
  <si>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</si>
  <si>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</si>
  <si>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</si>
  <si>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</si>
  <si>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</si>
  <si>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</si>
  <si>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</si>
  <si>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</si>
  <si>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</si>
  <si>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</si>
  <si>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</si>
  <si>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</si>
  <si>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</si>
  <si>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</si>
  <si>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</si>
  <si>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</si>
  <si>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</si>
  <si>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</si>
  <si>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</si>
  <si>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</si>
  <si>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</si>
  <si>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</si>
  <si>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</si>
  <si>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</si>
  <si>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</si>
  <si>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</si>
  <si>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</si>
  <si>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</si>
  <si>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</si>
  <si>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</si>
  <si>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</si>
  <si>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</si>
  <si>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</si>
  <si>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</si>
  <si>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</si>
  <si>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</si>
  <si>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</si>
  <si>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</si>
  <si>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</si>
  <si>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</si>
  <si>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</si>
  <si>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</si>
  <si>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</si>
  <si>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</si>
  <si>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</si>
  <si>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</si>
  <si>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</si>
  <si>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</si>
  <si>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</si>
  <si>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</si>
  <si>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</si>
  <si>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</si>
  <si>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</si>
  <si>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</si>
  <si>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</si>
  <si>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</si>
  <si>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</si>
  <si>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</si>
  <si>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</si>
  <si>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</si>
  <si>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</si>
  <si>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</si>
  <si>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</si>
  <si>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</si>
  <si>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</si>
  <si>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</si>
  <si>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</si>
  <si>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</si>
  <si>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</si>
  <si>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</si>
  <si>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</si>
  <si>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</si>
  <si>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</si>
  <si>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</si>
  <si>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</si>
  <si>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</si>
  <si>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</si>
  <si>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</si>
  <si>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</si>
  <si>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</si>
  <si>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</si>
  <si>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</si>
  <si>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</si>
  <si>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</si>
  <si>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</si>
  <si>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</si>
  <si>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</si>
  <si>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</si>
  <si>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</si>
  <si>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</si>
  <si>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</si>
  <si>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</si>
  <si>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</si>
  <si>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</si>
  <si>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</si>
  <si>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</si>
  <si>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</si>
  <si>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</si>
  <si>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</si>
  <si>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</si>
  <si>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</si>
  <si>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</si>
  <si>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</si>
  <si>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</si>
  <si>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</si>
  <si>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</si>
  <si>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</si>
  <si>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</si>
  <si>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</si>
  <si>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</si>
  <si>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</si>
  <si>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</si>
  <si>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</si>
  <si>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</si>
  <si>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</si>
  <si>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</si>
  <si>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</si>
  <si>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</si>
  <si>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</si>
  <si>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</si>
  <si>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</si>
  <si>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</si>
  <si>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</si>
  <si>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</si>
  <si>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</si>
  <si>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</si>
  <si>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</si>
  <si>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</si>
  <si>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</si>
  <si>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</si>
  <si>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</si>
  <si>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</si>
  <si>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</si>
  <si>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</si>
  <si>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</si>
  <si>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</si>
  <si>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</si>
  <si>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</si>
  <si>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</si>
  <si>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</si>
  <si>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</si>
  <si>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</si>
  <si>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</si>
  <si>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</si>
  <si>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</si>
  <si>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</si>
  <si>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</si>
  <si>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</si>
  <si>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 SUCRE </t>
  </si>
  <si>
    <t>Estrategicos</t>
  </si>
  <si>
    <t xml:space="preserve">COMUNICACIÓN INSTITUCIONAL </t>
  </si>
  <si>
    <t>Comunicaciòn Institucional</t>
  </si>
  <si>
    <t xml:space="preserve">Minimizar los efectos de los Riesgos en el Proceso de Comunicación Institucional </t>
  </si>
  <si>
    <t xml:space="preserve">Nivel Seccional Proceso de Comunicación Institucional </t>
  </si>
  <si>
    <t xml:space="preserve">Tardanza </t>
  </si>
  <si>
    <r>
      <t xml:space="preserve">1.Se recibe la información de manera extemporanea.
2.Mala atenciòn de los canales de información 
3. Perdida de oportunidad para la participación de eventos programados.
4.Alto volumen de carga laboral.                                        5. retraso en la atención de solicitudes. </t>
    </r>
    <r>
      <rPr>
        <sz val="11"/>
        <color rgb="FF00B050"/>
        <rFont val="Calibri"/>
        <family val="2"/>
        <scheme val="minor"/>
      </rPr>
      <t xml:space="preserve">
 </t>
    </r>
  </si>
  <si>
    <t xml:space="preserve">Desorganización en la recepciòn de la informaciòn y desconocimiento del manejo de los canales de atención </t>
  </si>
  <si>
    <t xml:space="preserve">Revisiòn constante de los Canales de Atención con el fin de detectar la falecia y realizar la solicitud pertinentes de acuerdo al documento que se recibe con retraso </t>
  </si>
  <si>
    <t xml:space="preserve">Se asignan responsables de Correos electronicos, lineas de atención y sistema de correspondencia SIGOBIUS </t>
  </si>
  <si>
    <t xml:space="preserve">En caso de presentarse una convocatoria de forma extemporanea la instrucción es requerir de manera inmediata la corrección a la que haya lugar por parte de la unidad que emite la comunicación y abstenerse de enviarla al usuario final antes de obtener la respectiva aclaración </t>
  </si>
  <si>
    <t xml:space="preserve">Repartir funciones de acuerdo a las responsabilidades del cargo y prestar apoyo en la medida que sea posible al empleado que por el momento tenga mayores tareas asignadas </t>
  </si>
  <si>
    <t xml:space="preserve">Seguimiento diario a los canales de atención e implementación de encuestas para medir la satisfacción de los usuarios </t>
  </si>
  <si>
    <t xml:space="preserve">Falta de Publicación de la Información </t>
  </si>
  <si>
    <t xml:space="preserve">1. Falta de conocimiento de la información que se debe divulgar 
2. Omitir por error información que debe ser puesta en conocimiento de los usuarios  
3.Fallas Tecnologicas 
</t>
  </si>
  <si>
    <t xml:space="preserve">Omitir la publicación de la información  de interés para los usuarios Internos y Externos de la Administración de Justicia en este Distrito Judicial </t>
  </si>
  <si>
    <t xml:space="preserve">Desconocer el desarollo del flujo de la camunicación de cada proceso </t>
  </si>
  <si>
    <t xml:space="preserve">utilización de ayudas de calendario de correo electronico para la generación de alarmas </t>
  </si>
  <si>
    <t xml:space="preserve">oranizar correo electronico por orden de prioridades y responsables de atender los tramites pendientes </t>
  </si>
  <si>
    <t xml:space="preserve">Socialización y Disposición de la Matriz de Comunicaciones entre el personal del Consejo Seccional  con el fin de manejar las comunicaciones de acuerdo a cada proceso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</si>
  <si>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</si>
  <si>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 xml:space="preserve">Posibilidad de incumplimiento de metas establecidas debido a la desorganización de la información recepcionada por los diversos canales de atención </t>
  </si>
  <si>
    <t>x</t>
  </si>
  <si>
    <t xml:space="preserve">Seguimiento por parte de los responsables asignados a los canales de atencion y anclaje de correspondencia de acuerdo a la prioridad </t>
  </si>
  <si>
    <t>en reunion inicial se socializa la matriz de comunicaciones y se pone en conocimiento de todo el personal asi mismo se deja a disposicion de la corporación en OneDrive</t>
  </si>
  <si>
    <t>No se ha paralizado la prestación del servicio de administración de justicia a pesar de la pandemia. Este distrito judicial ademas de la presencialidad  ha implementado medidas virtuales y tecnológicas que  han permitido su continuidad.</t>
  </si>
  <si>
    <t xml:space="preserve">No se ha materializado el riesgo </t>
  </si>
  <si>
    <t xml:space="preserve">En este periodo se llevo a cabo el proceso de rendición de cuentas el 22 de marzo de 2024 donde se rindio a la ciudadania en general el informe de la gestión realizada por el Consejo Seccional de la Judicatura y la Diección Seccional de Administración Judicial. </t>
  </si>
  <si>
    <r>
      <t xml:space="preserve">Los correos electronicos cuentan con un responsable asi como la correspondencia recibida por sigobius evitando asi la posibilidad de retraso en la atención de solicitudes.  
En el Consejo seccional de la Judicatura se encuentra asignado un profesional con la responsabilidad de realizar los repartos de asignaciones de toda la comunicacion que ingresa a los correos de </t>
    </r>
    <r>
      <rPr>
        <b/>
        <i/>
        <sz val="10"/>
        <color theme="1"/>
        <rFont val="Calibri"/>
        <family val="2"/>
        <scheme val="minor"/>
      </rPr>
      <t xml:space="preserve">Mesa de entrada seccional, mesa de entrada de SIGOBIUS, PQRS, Relatoria y Sala Consejo Seccional. 
</t>
    </r>
    <r>
      <rPr>
        <sz val="10"/>
        <color theme="1"/>
        <rFont val="Calibri"/>
        <family val="2"/>
        <scheme val="minor"/>
      </rPr>
      <t xml:space="preserve">Para realizar los repartos de las comunicaciones, se identifican, asignan y distribuyen los correos acorde al asunto, el remitente y las funciones asignadas a los servidores judiciales. Asi mismo cada responsable de la comunicacion es el encargado de </t>
    </r>
  </si>
  <si>
    <t>Anualmente se construye matriz de comunicaciones en la que se establece quien, como, cuando, a quien, para que, el medio en el que se comunica, el tiempo con el fin de mantener controlada a comunicación recibida y la que se genera en la seccional.
A dicha matriz se realiza medición y seguimiento a su implementacion trimestralmente.</t>
  </si>
  <si>
    <t>Acatando las directrices impartidas desde SIGCMA Nivel Central, en ampliar el alcance en la certificación del sistema antisoborno basado en la norma ISO 37001, desde el 2 de junio de 2024 se iniciaron sesiones de capacitacion y sensibilizacion en el sistema antisoborno a nivel nacional dirigdo y orientado por el SIGCMA Nacional, esto con el fin de fomentar la cultura del antisoborno a todas las seccionales.</t>
  </si>
  <si>
    <r>
      <t xml:space="preserve">En el Consejo seccional de la Judicatura de Sucre se encuentra asignado un profesional con la responsabilidad de realizar los repartos de asignaciones de toda la comunicacion que ingresa a los correos de </t>
    </r>
    <r>
      <rPr>
        <b/>
        <i/>
        <sz val="10"/>
        <color theme="1"/>
        <rFont val="Calibri"/>
        <family val="2"/>
        <scheme val="minor"/>
      </rPr>
      <t xml:space="preserve">Mesa de entrada seccional, mesa de entrada de SIGOBIUS, PQRS, Relatoria y Sala Consejo Seccional. 
</t>
    </r>
    <r>
      <rPr>
        <sz val="10"/>
        <color theme="1"/>
        <rFont val="Calibri"/>
        <family val="2"/>
        <scheme val="minor"/>
      </rPr>
      <t>Para realizar los repartos de las comunicaciones, se identifican, asignan y distribuyen los correos acorde al asunto, el remitente y las funciones asignadas a los servidores judiciales. Asi mismo cada responsable de la comunicacion es el encargado de su distribución y gestión.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</si>
</sst>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7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3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7" fillId="0" borderId="79"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0" fillId="0" borderId="13" xfId="0" applyFont="1" applyBorder="1" applyAlignment="1" applyProtection="1">
      <alignment vertical="top"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left" vertical="center" wrapText="1"/>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vertical="center"/>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5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CA13CFA-2E77-4E62-9905-7731B2B5CE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1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56">
      <pivotArea field="1" type="button" dataOnly="0" labelOnly="1" outline="0" axis="axisRow" fieldPosition="1"/>
    </format>
    <format dxfId="1155">
      <pivotArea dataOnly="0" labelOnly="1" outline="0" fieldPosition="0">
        <references count="1">
          <reference field="0" count="1">
            <x v="0"/>
          </reference>
        </references>
      </pivotArea>
    </format>
    <format dxfId="1154">
      <pivotArea dataOnly="0" labelOnly="1" outline="0" fieldPosition="0">
        <references count="1">
          <reference field="0" count="1">
            <x v="1"/>
          </reference>
        </references>
      </pivotArea>
    </format>
    <format dxfId="1153">
      <pivotArea dataOnly="0" labelOnly="1" outline="0" fieldPosition="0">
        <references count="2">
          <reference field="0" count="1" selected="0">
            <x v="0"/>
          </reference>
          <reference field="1" count="5">
            <x v="0"/>
            <x v="6"/>
            <x v="7"/>
            <x v="8"/>
            <x v="9"/>
          </reference>
        </references>
      </pivotArea>
    </format>
    <format dxfId="11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51" dataDxfId="1150">
  <autoFilter ref="B237:C247" xr:uid="{00000000-0009-0000-0100-000001000000}"/>
  <tableColumns count="2">
    <tableColumn id="1" xr3:uid="{00000000-0010-0000-0000-000001000000}" name="Criterios" dataDxfId="1149"/>
    <tableColumn id="2" xr3:uid="{00000000-0010-0000-0000-000002000000}" name="Subcriterios" dataDxfId="114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2" workbookViewId="0">
      <selection activeCell="G28" sqref="G2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07" t="s">
        <v>185</v>
      </c>
      <c r="B1" s="207"/>
      <c r="C1" s="207"/>
      <c r="D1" s="207"/>
      <c r="E1" s="207"/>
      <c r="F1" s="207"/>
    </row>
    <row r="5" spans="1:9">
      <c r="D5" s="95"/>
      <c r="E5" s="95"/>
      <c r="F5" s="95"/>
      <c r="G5" s="95"/>
      <c r="H5" s="95"/>
    </row>
    <row r="6" spans="1:9">
      <c r="D6" s="95"/>
      <c r="E6" s="95"/>
      <c r="F6" s="95"/>
      <c r="G6" s="95"/>
      <c r="H6" s="95"/>
    </row>
    <row r="7" spans="1:9" ht="33.75">
      <c r="A7" s="208" t="s">
        <v>187</v>
      </c>
      <c r="B7" s="208"/>
      <c r="C7" s="208"/>
      <c r="D7" s="208"/>
      <c r="E7" s="208"/>
      <c r="F7" s="208"/>
      <c r="G7" s="208"/>
      <c r="H7" s="208"/>
      <c r="I7" s="208"/>
    </row>
    <row r="9" spans="1:9" s="87" customFormat="1" ht="81.75" customHeight="1">
      <c r="A9" s="88" t="s">
        <v>188</v>
      </c>
      <c r="B9" s="209" t="s">
        <v>383</v>
      </c>
      <c r="C9" s="209"/>
      <c r="D9" s="209"/>
      <c r="E9" s="209"/>
      <c r="F9" s="209"/>
      <c r="G9" s="209"/>
      <c r="H9" s="209"/>
      <c r="I9" s="209"/>
    </row>
    <row r="10" spans="1:9" s="87" customFormat="1" ht="16.7" customHeight="1">
      <c r="A10" s="93"/>
      <c r="B10" s="94"/>
      <c r="C10" s="94"/>
      <c r="D10" s="93"/>
      <c r="E10" s="92"/>
    </row>
    <row r="11" spans="1:9" s="87" customFormat="1" ht="84" customHeight="1">
      <c r="A11" s="88" t="s">
        <v>183</v>
      </c>
      <c r="B11" s="89" t="s">
        <v>384</v>
      </c>
      <c r="C11" s="206" t="s">
        <v>385</v>
      </c>
      <c r="D11" s="206"/>
      <c r="E11" s="206"/>
      <c r="F11" s="206"/>
      <c r="G11" s="206"/>
      <c r="H11" s="206"/>
      <c r="I11" s="206"/>
    </row>
    <row r="12" spans="1:9" ht="32.25" customHeight="1">
      <c r="A12" s="91"/>
    </row>
    <row r="13" spans="1:9" ht="32.25" customHeight="1">
      <c r="A13" s="90" t="s">
        <v>184</v>
      </c>
      <c r="B13" s="206"/>
      <c r="C13" s="206"/>
      <c r="D13" s="206"/>
      <c r="E13" s="206"/>
      <c r="F13" s="206"/>
      <c r="G13" s="206"/>
      <c r="H13" s="206"/>
      <c r="I13" s="206"/>
    </row>
    <row r="14" spans="1:9" s="87" customFormat="1" ht="69" customHeight="1">
      <c r="A14" s="90" t="s">
        <v>182</v>
      </c>
      <c r="B14" s="206" t="s">
        <v>179</v>
      </c>
      <c r="C14" s="206"/>
      <c r="D14" s="206"/>
      <c r="E14" s="206"/>
      <c r="F14" s="206"/>
      <c r="G14" s="206"/>
      <c r="H14" s="206"/>
      <c r="I14" s="206"/>
    </row>
    <row r="15" spans="1:9" s="87" customFormat="1" ht="54" customHeight="1">
      <c r="A15" s="90" t="s">
        <v>181</v>
      </c>
      <c r="B15" s="206"/>
      <c r="C15" s="206"/>
      <c r="D15" s="206"/>
      <c r="E15" s="206"/>
      <c r="F15" s="206"/>
      <c r="G15" s="206"/>
      <c r="H15" s="206"/>
      <c r="I15" s="206"/>
    </row>
    <row r="16" spans="1:9" s="87" customFormat="1" ht="54" customHeight="1">
      <c r="A16" s="88" t="s">
        <v>180</v>
      </c>
      <c r="B16" s="206"/>
      <c r="C16" s="206"/>
      <c r="D16" s="206"/>
      <c r="E16" s="206"/>
      <c r="F16" s="206"/>
      <c r="G16" s="206"/>
      <c r="H16" s="206"/>
      <c r="I16" s="206"/>
    </row>
    <row r="18" spans="1:9" s="87" customFormat="1" ht="54.75" customHeight="1">
      <c r="A18" s="88" t="s">
        <v>178</v>
      </c>
      <c r="B18" s="205">
        <v>45387</v>
      </c>
      <c r="C18" s="205"/>
      <c r="D18" s="205"/>
      <c r="E18" s="205"/>
      <c r="F18" s="205"/>
      <c r="G18" s="205"/>
      <c r="H18" s="205"/>
      <c r="I18" s="20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18" zoomScale="112" zoomScaleNormal="112" workbookViewId="0">
      <selection activeCell="C20" sqref="C20:D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14" t="s">
        <v>69</v>
      </c>
      <c r="C2" s="215"/>
      <c r="D2" s="215"/>
      <c r="E2" s="215"/>
      <c r="F2" s="215"/>
      <c r="G2" s="215"/>
      <c r="H2" s="216"/>
    </row>
    <row r="3" spans="2:8" ht="16.5">
      <c r="B3" s="217" t="s">
        <v>70</v>
      </c>
      <c r="C3" s="218"/>
      <c r="D3" s="218"/>
      <c r="E3" s="218"/>
      <c r="F3" s="218"/>
      <c r="G3" s="218"/>
      <c r="H3" s="219"/>
    </row>
    <row r="4" spans="2:8" ht="88.5" customHeight="1">
      <c r="B4" s="220" t="s">
        <v>379</v>
      </c>
      <c r="C4" s="221"/>
      <c r="D4" s="221"/>
      <c r="E4" s="221"/>
      <c r="F4" s="221"/>
      <c r="G4" s="221"/>
      <c r="H4" s="222"/>
    </row>
    <row r="5" spans="2:8" ht="16.5">
      <c r="B5" s="8"/>
      <c r="C5" s="9"/>
      <c r="D5" s="9"/>
      <c r="E5" s="9"/>
      <c r="F5" s="9"/>
      <c r="G5" s="9"/>
      <c r="H5" s="10"/>
    </row>
    <row r="6" spans="2:8" ht="16.5" customHeight="1">
      <c r="B6" s="223" t="s">
        <v>318</v>
      </c>
      <c r="C6" s="224"/>
      <c r="D6" s="224"/>
      <c r="E6" s="224"/>
      <c r="F6" s="224"/>
      <c r="G6" s="224"/>
      <c r="H6" s="225"/>
    </row>
    <row r="7" spans="2:8" ht="44.25" customHeight="1">
      <c r="B7" s="223"/>
      <c r="C7" s="224"/>
      <c r="D7" s="224"/>
      <c r="E7" s="224"/>
      <c r="F7" s="224"/>
      <c r="G7" s="224"/>
      <c r="H7" s="225"/>
    </row>
    <row r="8" spans="2:8" ht="15.75" thickBot="1">
      <c r="B8" s="11"/>
      <c r="C8" s="12"/>
      <c r="D8" s="13"/>
      <c r="E8" s="14"/>
      <c r="F8" s="14"/>
      <c r="G8" s="15"/>
      <c r="H8" s="16"/>
    </row>
    <row r="9" spans="2:8">
      <c r="B9" s="11"/>
      <c r="C9" s="210" t="s">
        <v>71</v>
      </c>
      <c r="D9" s="211"/>
      <c r="E9" s="212" t="s">
        <v>72</v>
      </c>
      <c r="F9" s="213"/>
      <c r="G9" s="12"/>
      <c r="H9" s="16"/>
    </row>
    <row r="10" spans="2:8" ht="35.25" customHeight="1">
      <c r="B10" s="11"/>
      <c r="C10" s="226" t="s">
        <v>73</v>
      </c>
      <c r="D10" s="227"/>
      <c r="E10" s="228" t="s">
        <v>74</v>
      </c>
      <c r="F10" s="229"/>
      <c r="G10" s="12"/>
      <c r="H10" s="16"/>
    </row>
    <row r="11" spans="2:8" ht="17.25" customHeight="1">
      <c r="B11" s="11"/>
      <c r="C11" s="226" t="s">
        <v>75</v>
      </c>
      <c r="D11" s="227"/>
      <c r="E11" s="228" t="s">
        <v>76</v>
      </c>
      <c r="F11" s="229"/>
      <c r="G11" s="12"/>
      <c r="H11" s="16"/>
    </row>
    <row r="12" spans="2:8" ht="19.5" customHeight="1">
      <c r="B12" s="11"/>
      <c r="C12" s="226" t="s">
        <v>77</v>
      </c>
      <c r="D12" s="227"/>
      <c r="E12" s="228" t="s">
        <v>78</v>
      </c>
      <c r="F12" s="229"/>
      <c r="G12" s="12"/>
      <c r="H12" s="16"/>
    </row>
    <row r="13" spans="2:8" ht="27" customHeight="1">
      <c r="B13" s="11"/>
      <c r="C13" s="226" t="s">
        <v>79</v>
      </c>
      <c r="D13" s="227"/>
      <c r="E13" s="228" t="s">
        <v>173</v>
      </c>
      <c r="F13" s="229"/>
      <c r="G13" s="12"/>
      <c r="H13" s="16"/>
    </row>
    <row r="14" spans="2:8" ht="34.5" customHeight="1">
      <c r="B14" s="11"/>
      <c r="C14" s="230" t="s">
        <v>8</v>
      </c>
      <c r="D14" s="231"/>
      <c r="E14" s="232" t="s">
        <v>350</v>
      </c>
      <c r="F14" s="233"/>
      <c r="G14" s="12"/>
      <c r="H14" s="16"/>
    </row>
    <row r="15" spans="2:8" ht="27.75" customHeight="1">
      <c r="B15" s="11"/>
      <c r="C15" s="230" t="s">
        <v>9</v>
      </c>
      <c r="D15" s="231"/>
      <c r="E15" s="232" t="s">
        <v>80</v>
      </c>
      <c r="F15" s="233"/>
      <c r="G15" s="12"/>
      <c r="H15" s="16"/>
    </row>
    <row r="16" spans="2:8" ht="28.5" customHeight="1">
      <c r="B16" s="11"/>
      <c r="C16" s="230" t="s">
        <v>10</v>
      </c>
      <c r="D16" s="231"/>
      <c r="E16" s="232" t="s">
        <v>81</v>
      </c>
      <c r="F16" s="233"/>
      <c r="G16" s="12"/>
      <c r="H16" s="16"/>
    </row>
    <row r="17" spans="2:8" ht="72.75" customHeight="1">
      <c r="B17" s="11"/>
      <c r="C17" s="230" t="s">
        <v>11</v>
      </c>
      <c r="D17" s="231"/>
      <c r="E17" s="232" t="s">
        <v>351</v>
      </c>
      <c r="F17" s="233"/>
      <c r="G17" s="12"/>
      <c r="H17" s="16"/>
    </row>
    <row r="18" spans="2:8" ht="64.5" customHeight="1">
      <c r="B18" s="11"/>
      <c r="C18" s="230" t="s">
        <v>12</v>
      </c>
      <c r="D18" s="231"/>
      <c r="E18" s="232" t="s">
        <v>373</v>
      </c>
      <c r="F18" s="233"/>
      <c r="G18" s="12"/>
      <c r="H18" s="16"/>
    </row>
    <row r="19" spans="2:8" ht="71.25" customHeight="1">
      <c r="B19" s="11"/>
      <c r="C19" s="230" t="s">
        <v>82</v>
      </c>
      <c r="D19" s="231"/>
      <c r="E19" s="232" t="s">
        <v>372</v>
      </c>
      <c r="F19" s="233"/>
      <c r="G19" s="12"/>
      <c r="H19" s="16"/>
    </row>
    <row r="20" spans="2:8" ht="55.5" customHeight="1">
      <c r="B20" s="11"/>
      <c r="C20" s="234" t="s">
        <v>83</v>
      </c>
      <c r="D20" s="235"/>
      <c r="E20" s="232" t="s">
        <v>371</v>
      </c>
      <c r="F20" s="233"/>
      <c r="G20" s="12"/>
      <c r="H20" s="16"/>
    </row>
    <row r="21" spans="2:8" ht="42" customHeight="1">
      <c r="B21" s="11"/>
      <c r="C21" s="234" t="s">
        <v>18</v>
      </c>
      <c r="D21" s="235"/>
      <c r="E21" s="232" t="s">
        <v>370</v>
      </c>
      <c r="F21" s="233"/>
      <c r="G21" s="12"/>
      <c r="H21" s="16"/>
    </row>
    <row r="22" spans="2:8" ht="59.25" customHeight="1">
      <c r="B22" s="11"/>
      <c r="C22" s="234" t="s">
        <v>20</v>
      </c>
      <c r="D22" s="235"/>
      <c r="E22" s="232" t="s">
        <v>319</v>
      </c>
      <c r="F22" s="233"/>
      <c r="G22" s="12"/>
      <c r="H22" s="16"/>
    </row>
    <row r="23" spans="2:8" ht="23.25" customHeight="1">
      <c r="B23" s="11"/>
      <c r="C23" s="234" t="s">
        <v>21</v>
      </c>
      <c r="D23" s="235"/>
      <c r="E23" s="232" t="s">
        <v>369</v>
      </c>
      <c r="F23" s="233"/>
      <c r="G23" s="12"/>
      <c r="H23" s="16"/>
    </row>
    <row r="24" spans="2:8" ht="30.75" customHeight="1">
      <c r="B24" s="11"/>
      <c r="C24" s="234" t="s">
        <v>84</v>
      </c>
      <c r="D24" s="235"/>
      <c r="E24" s="232" t="s">
        <v>374</v>
      </c>
      <c r="F24" s="233"/>
      <c r="G24" s="12"/>
      <c r="H24" s="16"/>
    </row>
    <row r="25" spans="2:8" ht="33" customHeight="1">
      <c r="B25" s="11"/>
      <c r="C25" s="234" t="s">
        <v>85</v>
      </c>
      <c r="D25" s="235"/>
      <c r="E25" s="232" t="s">
        <v>375</v>
      </c>
      <c r="F25" s="233"/>
      <c r="G25" s="12"/>
      <c r="H25" s="16"/>
    </row>
    <row r="26" spans="2:8" ht="30" customHeight="1">
      <c r="B26" s="11"/>
      <c r="C26" s="234" t="s">
        <v>86</v>
      </c>
      <c r="D26" s="235"/>
      <c r="E26" s="232" t="s">
        <v>368</v>
      </c>
      <c r="F26" s="233"/>
      <c r="G26" s="12"/>
      <c r="H26" s="16"/>
    </row>
    <row r="27" spans="2:8" ht="35.25" customHeight="1">
      <c r="B27" s="11"/>
      <c r="C27" s="234" t="s">
        <v>87</v>
      </c>
      <c r="D27" s="235"/>
      <c r="E27" s="232" t="s">
        <v>376</v>
      </c>
      <c r="F27" s="233"/>
      <c r="G27" s="12"/>
      <c r="H27" s="16"/>
    </row>
    <row r="28" spans="2:8" ht="31.5" customHeight="1">
      <c r="B28" s="11"/>
      <c r="C28" s="234" t="s">
        <v>88</v>
      </c>
      <c r="D28" s="235"/>
      <c r="E28" s="232" t="s">
        <v>377</v>
      </c>
      <c r="F28" s="233"/>
      <c r="G28" s="12"/>
      <c r="H28" s="16"/>
    </row>
    <row r="29" spans="2:8" ht="35.25" customHeight="1">
      <c r="B29" s="11"/>
      <c r="C29" s="234" t="s">
        <v>89</v>
      </c>
      <c r="D29" s="235"/>
      <c r="E29" s="232" t="s">
        <v>378</v>
      </c>
      <c r="F29" s="233"/>
      <c r="G29" s="12"/>
      <c r="H29" s="16"/>
    </row>
    <row r="30" spans="2:8" ht="59.25" customHeight="1">
      <c r="B30" s="11"/>
      <c r="C30" s="234" t="s">
        <v>90</v>
      </c>
      <c r="D30" s="235"/>
      <c r="E30" s="232" t="s">
        <v>380</v>
      </c>
      <c r="F30" s="233"/>
      <c r="G30" s="12"/>
      <c r="H30" s="16"/>
    </row>
    <row r="31" spans="2:8" ht="57" customHeight="1">
      <c r="B31" s="11"/>
      <c r="C31" s="234" t="s">
        <v>25</v>
      </c>
      <c r="D31" s="235"/>
      <c r="E31" s="232" t="s">
        <v>381</v>
      </c>
      <c r="F31" s="233"/>
      <c r="G31" s="12"/>
      <c r="H31" s="16"/>
    </row>
    <row r="32" spans="2:8" ht="82.5" customHeight="1">
      <c r="B32" s="11"/>
      <c r="C32" s="234" t="s">
        <v>91</v>
      </c>
      <c r="D32" s="235"/>
      <c r="E32" s="232" t="s">
        <v>92</v>
      </c>
      <c r="F32" s="233"/>
      <c r="G32" s="12"/>
      <c r="H32" s="16"/>
    </row>
    <row r="33" spans="2:8" ht="46.5" customHeight="1">
      <c r="B33" s="11"/>
      <c r="C33" s="234" t="s">
        <v>30</v>
      </c>
      <c r="D33" s="235"/>
      <c r="E33" s="232" t="s">
        <v>382</v>
      </c>
      <c r="F33" s="233"/>
      <c r="G33" s="12"/>
      <c r="H33" s="16"/>
    </row>
    <row r="34" spans="2:8" ht="6.75" customHeight="1" thickBot="1">
      <c r="B34" s="11"/>
      <c r="C34" s="243"/>
      <c r="D34" s="244"/>
      <c r="E34" s="245"/>
      <c r="F34" s="246"/>
      <c r="G34" s="12"/>
      <c r="H34" s="16"/>
    </row>
    <row r="35" spans="2:8" ht="15.75" thickTop="1">
      <c r="B35" s="11"/>
      <c r="C35" s="17"/>
      <c r="D35" s="17"/>
      <c r="E35" s="18"/>
      <c r="F35" s="18"/>
      <c r="G35" s="12"/>
      <c r="H35" s="16"/>
    </row>
    <row r="36" spans="2:8" ht="21" customHeight="1">
      <c r="B36" s="236" t="s">
        <v>320</v>
      </c>
      <c r="C36" s="237"/>
      <c r="D36" s="237"/>
      <c r="E36" s="237"/>
      <c r="F36" s="237"/>
      <c r="G36" s="237"/>
      <c r="H36" s="238"/>
    </row>
    <row r="37" spans="2:8" ht="20.25" customHeight="1">
      <c r="B37" s="236" t="s">
        <v>321</v>
      </c>
      <c r="C37" s="237"/>
      <c r="D37" s="237"/>
      <c r="E37" s="237"/>
      <c r="F37" s="237"/>
      <c r="G37" s="237"/>
      <c r="H37" s="238"/>
    </row>
    <row r="38" spans="2:8" ht="20.25" customHeight="1">
      <c r="B38" s="236" t="s">
        <v>322</v>
      </c>
      <c r="C38" s="237"/>
      <c r="D38" s="237"/>
      <c r="E38" s="237"/>
      <c r="F38" s="237"/>
      <c r="G38" s="237"/>
      <c r="H38" s="238"/>
    </row>
    <row r="39" spans="2:8" ht="21.75" customHeight="1">
      <c r="B39" s="236" t="s">
        <v>323</v>
      </c>
      <c r="C39" s="237"/>
      <c r="D39" s="237"/>
      <c r="E39" s="237"/>
      <c r="F39" s="237"/>
      <c r="G39" s="237"/>
      <c r="H39" s="238"/>
    </row>
    <row r="40" spans="2:8" ht="22.5" customHeight="1">
      <c r="B40" s="236" t="s">
        <v>355</v>
      </c>
      <c r="C40" s="242"/>
      <c r="D40" s="242"/>
      <c r="E40" s="242"/>
      <c r="F40" s="242"/>
      <c r="G40" s="242"/>
      <c r="H40" s="238"/>
    </row>
    <row r="41" spans="2:8" ht="32.25" customHeight="1" thickBot="1">
      <c r="B41" s="239" t="s">
        <v>356</v>
      </c>
      <c r="C41" s="240"/>
      <c r="D41" s="240"/>
      <c r="E41" s="240"/>
      <c r="F41" s="240"/>
      <c r="G41" s="240"/>
      <c r="H41" s="2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KL47"/>
  <sheetViews>
    <sheetView zoomScale="89" zoomScaleNormal="89" workbookViewId="0">
      <selection activeCell="D23" sqref="D23:D27"/>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51"/>
  </cols>
  <sheetData>
    <row r="1" spans="1:298" s="148" customFormat="1" ht="16.5" customHeight="1">
      <c r="A1" s="272"/>
      <c r="B1" s="273"/>
      <c r="C1" s="273"/>
      <c r="D1" s="262" t="s">
        <v>68</v>
      </c>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4" t="s">
        <v>67</v>
      </c>
      <c r="AM1" s="264"/>
      <c r="AN1" s="264"/>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274"/>
      <c r="B2" s="275"/>
      <c r="C2" s="275"/>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4"/>
      <c r="AM2" s="264"/>
      <c r="AN2" s="264"/>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4"/>
      <c r="AM3" s="264"/>
      <c r="AN3" s="264"/>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265" t="s">
        <v>0</v>
      </c>
      <c r="B4" s="266"/>
      <c r="C4" s="267"/>
      <c r="D4" s="268" t="s">
        <v>386</v>
      </c>
      <c r="E4" s="269"/>
      <c r="F4" s="269"/>
      <c r="G4" s="269"/>
      <c r="H4" s="269"/>
      <c r="I4" s="269"/>
      <c r="J4" s="269"/>
      <c r="K4" s="269"/>
      <c r="L4" s="269"/>
      <c r="M4" s="269"/>
      <c r="N4" s="270"/>
      <c r="O4" s="271"/>
      <c r="P4" s="271"/>
      <c r="Q4" s="271"/>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265" t="s">
        <v>1</v>
      </c>
      <c r="B5" s="266"/>
      <c r="C5" s="267"/>
      <c r="D5" s="276" t="s">
        <v>387</v>
      </c>
      <c r="E5" s="277"/>
      <c r="F5" s="277"/>
      <c r="G5" s="277"/>
      <c r="H5" s="277"/>
      <c r="I5" s="277"/>
      <c r="J5" s="277"/>
      <c r="K5" s="277"/>
      <c r="L5" s="277"/>
      <c r="M5" s="277"/>
      <c r="N5" s="278"/>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265" t="s">
        <v>2</v>
      </c>
      <c r="B6" s="266"/>
      <c r="C6" s="267"/>
      <c r="D6" s="276" t="s">
        <v>388</v>
      </c>
      <c r="E6" s="277"/>
      <c r="F6" s="277"/>
      <c r="G6" s="277"/>
      <c r="H6" s="277"/>
      <c r="I6" s="277"/>
      <c r="J6" s="277"/>
      <c r="K6" s="277"/>
      <c r="L6" s="277"/>
      <c r="M6" s="277"/>
      <c r="N6" s="278"/>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259" t="s">
        <v>3</v>
      </c>
      <c r="B7" s="260"/>
      <c r="C7" s="260"/>
      <c r="D7" s="260"/>
      <c r="E7" s="260"/>
      <c r="F7" s="260"/>
      <c r="G7" s="260"/>
      <c r="H7" s="261"/>
      <c r="I7" s="259" t="s">
        <v>4</v>
      </c>
      <c r="J7" s="260"/>
      <c r="K7" s="260"/>
      <c r="L7" s="260"/>
      <c r="M7" s="260"/>
      <c r="N7" s="261"/>
      <c r="O7" s="259" t="s">
        <v>5</v>
      </c>
      <c r="P7" s="260"/>
      <c r="Q7" s="260"/>
      <c r="R7" s="260"/>
      <c r="S7" s="260"/>
      <c r="T7" s="260"/>
      <c r="U7" s="260"/>
      <c r="V7" s="260"/>
      <c r="W7" s="261"/>
      <c r="X7" s="259" t="s">
        <v>6</v>
      </c>
      <c r="Y7" s="260"/>
      <c r="Z7" s="260"/>
      <c r="AA7" s="260"/>
      <c r="AB7" s="260"/>
      <c r="AC7" s="260"/>
      <c r="AD7" s="260"/>
      <c r="AE7" s="260"/>
      <c r="AF7" s="260"/>
      <c r="AG7" s="260"/>
      <c r="AH7" s="261"/>
      <c r="AI7" s="259" t="s">
        <v>7</v>
      </c>
      <c r="AJ7" s="260"/>
      <c r="AK7" s="260"/>
      <c r="AL7" s="260"/>
      <c r="AM7" s="260"/>
      <c r="AN7" s="279"/>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283" t="s">
        <v>37</v>
      </c>
      <c r="B8" s="286" t="s">
        <v>359</v>
      </c>
      <c r="C8" s="285" t="s">
        <v>8</v>
      </c>
      <c r="D8" s="287" t="s">
        <v>346</v>
      </c>
      <c r="E8" s="287" t="s">
        <v>10</v>
      </c>
      <c r="F8" s="288" t="s">
        <v>11</v>
      </c>
      <c r="G8" s="280" t="s">
        <v>12</v>
      </c>
      <c r="H8" s="287" t="s">
        <v>13</v>
      </c>
      <c r="I8" s="281" t="s">
        <v>14</v>
      </c>
      <c r="J8" s="282" t="s">
        <v>15</v>
      </c>
      <c r="K8" s="280" t="s">
        <v>16</v>
      </c>
      <c r="L8" s="280" t="s">
        <v>17</v>
      </c>
      <c r="M8" s="282" t="s">
        <v>15</v>
      </c>
      <c r="N8" s="287" t="s">
        <v>18</v>
      </c>
      <c r="O8" s="290" t="s">
        <v>19</v>
      </c>
      <c r="P8" s="289" t="s">
        <v>20</v>
      </c>
      <c r="Q8" s="280" t="s">
        <v>21</v>
      </c>
      <c r="R8" s="289" t="s">
        <v>22</v>
      </c>
      <c r="S8" s="289"/>
      <c r="T8" s="289"/>
      <c r="U8" s="289"/>
      <c r="V8" s="289"/>
      <c r="W8" s="289"/>
      <c r="X8" s="295" t="s">
        <v>261</v>
      </c>
      <c r="Y8" s="290" t="s">
        <v>222</v>
      </c>
      <c r="Z8" s="290" t="s">
        <v>15</v>
      </c>
      <c r="AA8" s="137"/>
      <c r="AB8" s="137"/>
      <c r="AC8" s="290" t="s">
        <v>23</v>
      </c>
      <c r="AD8" s="290" t="s">
        <v>15</v>
      </c>
      <c r="AE8" s="137"/>
      <c r="AF8" s="137"/>
      <c r="AG8" s="295" t="s">
        <v>24</v>
      </c>
      <c r="AH8" s="290" t="s">
        <v>25</v>
      </c>
      <c r="AI8" s="289" t="s">
        <v>7</v>
      </c>
      <c r="AJ8" s="289" t="s">
        <v>26</v>
      </c>
      <c r="AK8" s="289" t="s">
        <v>27</v>
      </c>
      <c r="AL8" s="289" t="s">
        <v>28</v>
      </c>
      <c r="AM8" s="293" t="s">
        <v>29</v>
      </c>
      <c r="AN8" s="293"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284"/>
      <c r="B9" s="292"/>
      <c r="C9" s="286"/>
      <c r="D9" s="280"/>
      <c r="E9" s="280"/>
      <c r="F9" s="286"/>
      <c r="G9" s="281"/>
      <c r="H9" s="280"/>
      <c r="I9" s="281"/>
      <c r="J9" s="282"/>
      <c r="K9" s="281"/>
      <c r="L9" s="281"/>
      <c r="M9" s="282"/>
      <c r="N9" s="280"/>
      <c r="O9" s="291"/>
      <c r="P9" s="280"/>
      <c r="Q9" s="281"/>
      <c r="R9" s="124" t="s">
        <v>31</v>
      </c>
      <c r="S9" s="124" t="s">
        <v>32</v>
      </c>
      <c r="T9" s="124" t="s">
        <v>33</v>
      </c>
      <c r="U9" s="124" t="s">
        <v>34</v>
      </c>
      <c r="V9" s="124" t="s">
        <v>35</v>
      </c>
      <c r="W9" s="124" t="s">
        <v>36</v>
      </c>
      <c r="X9" s="290"/>
      <c r="Y9" s="296"/>
      <c r="Z9" s="296"/>
      <c r="AA9" s="143" t="s">
        <v>250</v>
      </c>
      <c r="AB9" s="143" t="s">
        <v>15</v>
      </c>
      <c r="AC9" s="296"/>
      <c r="AD9" s="296"/>
      <c r="AE9" s="139" t="s">
        <v>23</v>
      </c>
      <c r="AF9" s="139" t="s">
        <v>15</v>
      </c>
      <c r="AG9" s="290"/>
      <c r="AH9" s="291"/>
      <c r="AI9" s="280"/>
      <c r="AJ9" s="280"/>
      <c r="AK9" s="280"/>
      <c r="AL9" s="280"/>
      <c r="AM9" s="294"/>
      <c r="AN9" s="294"/>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72" customHeight="1">
      <c r="A10" s="247">
        <v>1</v>
      </c>
      <c r="B10" s="250" t="s">
        <v>389</v>
      </c>
      <c r="C10" s="247" t="s">
        <v>40</v>
      </c>
      <c r="D10" s="298" t="s">
        <v>390</v>
      </c>
      <c r="E10" s="247" t="s">
        <v>391</v>
      </c>
      <c r="F10" s="247" t="s">
        <v>405</v>
      </c>
      <c r="G10" s="247" t="s">
        <v>282</v>
      </c>
      <c r="H10" s="247">
        <v>400</v>
      </c>
      <c r="I10" s="256" t="str">
        <f>IF(H10&lt;=2,'Tabla probabilidad'!$B$5,IF(H10&lt;=24,'Tabla probabilidad'!$B$6,IF(H10&lt;=500,'Tabla probabilidad'!$B$7,IF(H10&lt;=5000,'Tabla probabilidad'!$B$8,IF(H10&gt;5000,'Tabla probabilidad'!$B$9)))))</f>
        <v>Media</v>
      </c>
      <c r="J10" s="258">
        <f>IF(H10&lt;=2,'Tabla probabilidad'!$D$5,IF(H10&lt;=24,'Tabla probabilidad'!$D$6,IF(H10&lt;=500,'Tabla probabilidad'!$D$7,IF(H10&lt;=5000,'Tabla probabilidad'!$D$8,IF(H10&gt;5000,'Tabla probabilidad'!$D$9)))))</f>
        <v>0.6</v>
      </c>
      <c r="K10" s="247" t="s">
        <v>129</v>
      </c>
      <c r="L10" s="2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47" t="str">
        <f>VLOOKUP((I10&amp;L10),Hoja1!$B$4:$C$28,2,0)</f>
        <v>Moderado</v>
      </c>
      <c r="O10" s="125">
        <v>1</v>
      </c>
      <c r="P10" s="162" t="s">
        <v>392</v>
      </c>
      <c r="Q10" s="125" t="str">
        <f t="shared" ref="Q10:Q27" si="0">IF(R10="Preventivo","Probabilidad",IF(R10="Detectivo","Probabilidad", IF(R10="Correctivo","Impacto")))</f>
        <v>Probabilidad</v>
      </c>
      <c r="R10" s="125" t="s">
        <v>52</v>
      </c>
      <c r="S10" s="125" t="s">
        <v>57</v>
      </c>
      <c r="T10" s="126">
        <f>VLOOKUP(R10&amp;S10,Hoja1!$Q$4:$R$9,2,0)</f>
        <v>0.45</v>
      </c>
      <c r="U10" s="127" t="s">
        <v>60</v>
      </c>
      <c r="V10" s="127" t="s">
        <v>62</v>
      </c>
      <c r="W10" s="127" t="s">
        <v>66</v>
      </c>
      <c r="X10" s="138">
        <f>IF(Q10="Probabilidad",($J$10*T10),IF(Q10="Impacto"," "))</f>
        <v>0.27</v>
      </c>
      <c r="Y10" s="138" t="str">
        <f>IF(Z10&lt;=20%,'Tabla probabilidad'!$B$5,IF(Z10&lt;=40%,'Tabla probabilidad'!$B$6,IF(Z10&lt;=60%,'Tabla probabilidad'!$B$7,IF(Z10&lt;=80%,'Tabla probabilidad'!$B$8,IF(Z10&lt;=100%,'Tabla probabilidad'!$B$9)))))</f>
        <v>Baja</v>
      </c>
      <c r="Z10" s="138">
        <f>IF(R10="Preventivo",(J10-(J10*T10)),IF(R10="Detectivo",(J10-(J10*T10)),IF(R10="Correctivo",(J10))))</f>
        <v>0.32999999999999996</v>
      </c>
      <c r="AA10" s="252" t="str">
        <f>IF(AB10&lt;=20%,'Tabla probabilidad'!$B$5,IF(AB10&lt;=40%,'Tabla probabilidad'!$B$6,IF(AB10&lt;=60%,'Tabla probabilidad'!$B$7,IF(AB10&lt;=80%,'Tabla probabilidad'!$B$8,IF(AB10&lt;=100%,'Tabla probabilidad'!$B$9)))))</f>
        <v>Baja</v>
      </c>
      <c r="AB10" s="252">
        <f>AVERAGE(Z10:Z14)</f>
        <v>0.38400000000000001</v>
      </c>
      <c r="AC10" s="138" t="str">
        <f t="shared" ref="AC10:AC27" si="1">IF(AD10&lt;=20%,"Leve",IF(AD10&lt;=40%,"Menor",IF(AD10&lt;=60%,"Moderado",IF(AD10&lt;=80%,"Mayor",IF(AD10&lt;=100%,"Catastrófico")))))</f>
        <v>Moderado</v>
      </c>
      <c r="AD10" s="138">
        <f>IF(Q10="Probabilidad",(($M$10-0)),IF(Q10="Impacto",($M$10-($M$10*T10))))</f>
        <v>0.6</v>
      </c>
      <c r="AE10" s="252" t="str">
        <f>IF(AF10&lt;=20%,"Leve",IF(AF10&lt;=40%,"Menor",IF(AF10&lt;=60%,"Moderado",IF(AF10&lt;=80%,"Mayor",IF(AF10&lt;=100%,"Catastrófico")))))</f>
        <v>Moderado</v>
      </c>
      <c r="AF10" s="252">
        <f>AVERAGE(AD10:AD14)</f>
        <v>0.56399999999999995</v>
      </c>
      <c r="AG10" s="250" t="str">
        <f>VLOOKUP(AA10&amp;AE10,Hoja1!$B$4:$C$28,2,0)</f>
        <v>Moderado</v>
      </c>
      <c r="AH10" s="250" t="s">
        <v>264</v>
      </c>
      <c r="AI10" s="250"/>
      <c r="AJ10" s="250"/>
      <c r="AK10" s="250"/>
      <c r="AL10" s="250"/>
      <c r="AM10" s="300"/>
      <c r="AN10" s="247"/>
    </row>
    <row r="11" spans="1:298" ht="57.75" customHeight="1">
      <c r="A11" s="247"/>
      <c r="B11" s="251"/>
      <c r="C11" s="247"/>
      <c r="D11" s="298"/>
      <c r="E11" s="247"/>
      <c r="F11" s="247"/>
      <c r="G11" s="247"/>
      <c r="H11" s="247"/>
      <c r="I11" s="256"/>
      <c r="J11" s="258"/>
      <c r="K11" s="247"/>
      <c r="L11" s="299"/>
      <c r="M11" s="299"/>
      <c r="N11" s="247"/>
      <c r="O11" s="125">
        <v>2</v>
      </c>
      <c r="P11" s="163" t="s">
        <v>393</v>
      </c>
      <c r="Q11" s="125" t="str">
        <f t="shared" si="0"/>
        <v>Probabilidad</v>
      </c>
      <c r="R11" s="125" t="s">
        <v>52</v>
      </c>
      <c r="S11" s="125" t="s">
        <v>57</v>
      </c>
      <c r="T11" s="126">
        <f>VLOOKUP(R11&amp;S11,Hoja1!$Q$4:$R$9,2,0)</f>
        <v>0.45</v>
      </c>
      <c r="U11" s="127" t="s">
        <v>59</v>
      </c>
      <c r="V11" s="127" t="s">
        <v>62</v>
      </c>
      <c r="W11" s="127" t="s">
        <v>65</v>
      </c>
      <c r="X11" s="138">
        <f>IF(Q11="Probabilidad",($J$10*T11),IF(Q11="Impacto"," "))</f>
        <v>0.27</v>
      </c>
      <c r="Y11" s="138" t="str">
        <f>IF(Z11&lt;=20%,'Tabla probabilidad'!$B$5,IF(Z11&lt;=40%,'Tabla probabilidad'!$B$6,IF(Z11&lt;=60%,'Tabla probabilidad'!$B$7,IF(Z11&lt;=80%,'Tabla probabilidad'!$B$8,IF(Z11&lt;=100%,'Tabla probabilidad'!$B$9)))))</f>
        <v>Baja</v>
      </c>
      <c r="Z11" s="138">
        <f>IF(R11="Preventivo",(J10-(J10*T11)),IF(R11="Detectivo",(J10-(J10*T11)),IF(R11="Correctivo",(J10))))</f>
        <v>0.32999999999999996</v>
      </c>
      <c r="AA11" s="253"/>
      <c r="AB11" s="253"/>
      <c r="AC11" s="138" t="str">
        <f t="shared" si="1"/>
        <v>Moderado</v>
      </c>
      <c r="AD11" s="138">
        <f>IF(Q11="Probabilidad",(($M$10-0)),IF(Q11="Impacto",($M$10-($M$10*T11))))</f>
        <v>0.6</v>
      </c>
      <c r="AE11" s="253"/>
      <c r="AF11" s="253"/>
      <c r="AG11" s="251"/>
      <c r="AH11" s="251"/>
      <c r="AI11" s="251"/>
      <c r="AJ11" s="251"/>
      <c r="AK11" s="251"/>
      <c r="AL11" s="251"/>
      <c r="AM11" s="301"/>
      <c r="AN11" s="247"/>
    </row>
    <row r="12" spans="1:298" ht="122.25" customHeight="1">
      <c r="A12" s="247"/>
      <c r="B12" s="251"/>
      <c r="C12" s="247"/>
      <c r="D12" s="298"/>
      <c r="E12" s="247"/>
      <c r="F12" s="247"/>
      <c r="G12" s="247"/>
      <c r="H12" s="247"/>
      <c r="I12" s="256"/>
      <c r="J12" s="258"/>
      <c r="K12" s="247"/>
      <c r="L12" s="299"/>
      <c r="M12" s="299"/>
      <c r="N12" s="247"/>
      <c r="O12" s="125">
        <v>3</v>
      </c>
      <c r="P12" s="163" t="s">
        <v>394</v>
      </c>
      <c r="Q12" s="131" t="str">
        <f t="shared" si="0"/>
        <v>Impacto</v>
      </c>
      <c r="R12" s="131" t="s">
        <v>54</v>
      </c>
      <c r="S12" s="131" t="s">
        <v>57</v>
      </c>
      <c r="T12" s="133">
        <f>VLOOKUP(R12&amp;S12,Hoja1!$Q$4:$R$9,2,0)</f>
        <v>0.3</v>
      </c>
      <c r="U12" s="131" t="s">
        <v>60</v>
      </c>
      <c r="V12" s="131" t="s">
        <v>62</v>
      </c>
      <c r="W12" s="131" t="s">
        <v>66</v>
      </c>
      <c r="X12" s="138" t="str">
        <f t="shared" ref="X12:X14" si="2">IF(Q12="Probabilidad",($J$10*T12),IF(Q12="Impacto"," "))</f>
        <v xml:space="preserve"> </v>
      </c>
      <c r="Y12" s="138" t="str">
        <f>IF(Z12&lt;=20%,'Tabla probabilidad'!$B$5,IF(Z12&lt;=40%,'Tabla probabilidad'!$B$6,IF(Z12&lt;=60%,'Tabla probabilidad'!$B$7,IF(Z12&lt;=80%,'Tabla probabilidad'!$B$8,IF(Z12&lt;=100%,'Tabla probabilidad'!$B$9)))))</f>
        <v>Media</v>
      </c>
      <c r="Z12" s="138">
        <f>IF(R12="Preventivo",(J10-(J10*T12)),IF(R12="Detectivo",(J10-(J10*T12)),IF(R12="Correctivo",(J10))))</f>
        <v>0.6</v>
      </c>
      <c r="AA12" s="253"/>
      <c r="AB12" s="253"/>
      <c r="AC12" s="138" t="str">
        <f t="shared" si="1"/>
        <v>Moderado</v>
      </c>
      <c r="AD12" s="138">
        <f>IF(Q12="Probabilidad",(($M$10-0)),IF(Q12="Impacto",($M$10-($M$10*T12))))</f>
        <v>0.42</v>
      </c>
      <c r="AE12" s="253"/>
      <c r="AF12" s="253"/>
      <c r="AG12" s="251"/>
      <c r="AH12" s="251"/>
      <c r="AI12" s="251"/>
      <c r="AJ12" s="251"/>
      <c r="AK12" s="251"/>
      <c r="AL12" s="251"/>
      <c r="AM12" s="301"/>
      <c r="AN12" s="247"/>
    </row>
    <row r="13" spans="1:298" ht="86.25" customHeight="1">
      <c r="A13" s="247"/>
      <c r="B13" s="251"/>
      <c r="C13" s="247"/>
      <c r="D13" s="298"/>
      <c r="E13" s="247"/>
      <c r="F13" s="247"/>
      <c r="G13" s="247"/>
      <c r="H13" s="247"/>
      <c r="I13" s="256"/>
      <c r="J13" s="258"/>
      <c r="K13" s="247"/>
      <c r="L13" s="299"/>
      <c r="M13" s="299"/>
      <c r="N13" s="247"/>
      <c r="O13" s="125">
        <v>4</v>
      </c>
      <c r="P13" s="169" t="s">
        <v>395</v>
      </c>
      <c r="Q13" s="131" t="str">
        <f t="shared" si="0"/>
        <v>Probabilidad</v>
      </c>
      <c r="R13" s="131" t="s">
        <v>52</v>
      </c>
      <c r="S13" s="131" t="s">
        <v>57</v>
      </c>
      <c r="T13" s="133">
        <f>VLOOKUP(R13&amp;S13,Hoja1!$Q$4:$R$9,2,0)</f>
        <v>0.45</v>
      </c>
      <c r="U13" s="131" t="s">
        <v>59</v>
      </c>
      <c r="V13" s="131" t="s">
        <v>62</v>
      </c>
      <c r="W13" s="131" t="s">
        <v>65</v>
      </c>
      <c r="X13" s="138">
        <f t="shared" si="2"/>
        <v>0.27</v>
      </c>
      <c r="Y13" s="138" t="str">
        <f>IF(Z13&lt;=20%,'Tabla probabilidad'!$B$5,IF(Z13&lt;=40%,'Tabla probabilidad'!$B$6,IF(Z13&lt;=60%,'Tabla probabilidad'!$B$7,IF(Z13&lt;=80%,'Tabla probabilidad'!$B$8,IF(Z13&lt;=100%,'Tabla probabilidad'!$B$9)))))</f>
        <v>Baja</v>
      </c>
      <c r="Z13" s="138">
        <f>IF(R13="Preventivo",(J10-(J10*T13)),IF(R13="Detectivo",(J10-(J10*T13)),IF(R13="Correctivo",(J10))))</f>
        <v>0.32999999999999996</v>
      </c>
      <c r="AA13" s="253"/>
      <c r="AB13" s="253"/>
      <c r="AC13" s="138" t="str">
        <f t="shared" si="1"/>
        <v>Moderado</v>
      </c>
      <c r="AD13" s="138">
        <f>IF(Q13="Probabilidad",(($M$10-0)),IF(Q13="Impacto",($M$10-($M$10*T13))))</f>
        <v>0.6</v>
      </c>
      <c r="AE13" s="253"/>
      <c r="AF13" s="253"/>
      <c r="AG13" s="251"/>
      <c r="AH13" s="251"/>
      <c r="AI13" s="251"/>
      <c r="AJ13" s="251"/>
      <c r="AK13" s="251"/>
      <c r="AL13" s="251"/>
      <c r="AM13" s="301"/>
      <c r="AN13" s="247"/>
    </row>
    <row r="14" spans="1:298" ht="54" customHeight="1" thickBot="1">
      <c r="A14" s="247"/>
      <c r="B14" s="297"/>
      <c r="C14" s="247"/>
      <c r="D14" s="298"/>
      <c r="E14" s="247"/>
      <c r="F14" s="247"/>
      <c r="G14" s="247"/>
      <c r="H14" s="247"/>
      <c r="I14" s="256"/>
      <c r="J14" s="258"/>
      <c r="K14" s="247"/>
      <c r="L14" s="299"/>
      <c r="M14" s="299"/>
      <c r="N14" s="247"/>
      <c r="O14" s="125">
        <v>5</v>
      </c>
      <c r="P14" s="169" t="s">
        <v>396</v>
      </c>
      <c r="Q14" s="131" t="str">
        <f t="shared" si="0"/>
        <v>Probabilidad</v>
      </c>
      <c r="R14" s="131" t="s">
        <v>52</v>
      </c>
      <c r="S14" s="131" t="s">
        <v>57</v>
      </c>
      <c r="T14" s="133">
        <f>VLOOKUP(R14&amp;S14,Hoja1!$Q$4:$R$9,2,0)</f>
        <v>0.45</v>
      </c>
      <c r="U14" s="131" t="s">
        <v>59</v>
      </c>
      <c r="V14" s="131" t="s">
        <v>62</v>
      </c>
      <c r="W14" s="131" t="s">
        <v>66</v>
      </c>
      <c r="X14" s="138">
        <f t="shared" si="2"/>
        <v>0.27</v>
      </c>
      <c r="Y14" s="138" t="str">
        <f>IF(Z14&lt;=20%,'Tabla probabilidad'!$B$5,IF(Z14&lt;=40%,'Tabla probabilidad'!$B$6,IF(Z14&lt;=60%,'Tabla probabilidad'!$B$7,IF(Z14&lt;=80%,'Tabla probabilidad'!$B$8,IF(Z14&lt;=100%,'Tabla probabilidad'!$B$9)))))</f>
        <v>Baja</v>
      </c>
      <c r="Z14" s="138">
        <f>IF(R14="Preventivo",(J10-(J10*T14)),IF(R14="Detectivo",(J10-(J10*T14)),IF(R14="Correctivo",(J10))))</f>
        <v>0.32999999999999996</v>
      </c>
      <c r="AA14" s="254"/>
      <c r="AB14" s="254"/>
      <c r="AC14" s="138" t="str">
        <f t="shared" si="1"/>
        <v>Moderado</v>
      </c>
      <c r="AD14" s="138">
        <f>IF(Q14="Probabilidad",(($M$10-0)),IF(Q14="Impacto",($M$10-($M$10*T14))))</f>
        <v>0.6</v>
      </c>
      <c r="AE14" s="254"/>
      <c r="AF14" s="254"/>
      <c r="AG14" s="297"/>
      <c r="AH14" s="297"/>
      <c r="AI14" s="297"/>
      <c r="AJ14" s="297"/>
      <c r="AK14" s="297"/>
      <c r="AL14" s="297"/>
      <c r="AM14" s="302"/>
      <c r="AN14" s="247"/>
    </row>
    <row r="15" spans="1:298" ht="75" customHeight="1">
      <c r="A15" s="247">
        <v>2</v>
      </c>
      <c r="B15" s="250" t="s">
        <v>397</v>
      </c>
      <c r="C15" s="247" t="s">
        <v>294</v>
      </c>
      <c r="D15" s="248" t="s">
        <v>398</v>
      </c>
      <c r="E15" s="250" t="s">
        <v>400</v>
      </c>
      <c r="F15" s="250" t="s">
        <v>399</v>
      </c>
      <c r="G15" s="247" t="s">
        <v>282</v>
      </c>
      <c r="H15" s="250">
        <v>100</v>
      </c>
      <c r="I15" s="256" t="str">
        <f>IF(H15&lt;=2,'Tabla probabilidad'!$B$5,IF(H15&lt;=24,'Tabla probabilidad'!$B$6,IF(H15&lt;=500,'Tabla probabilidad'!$B$7,IF(H15&lt;=5000,'Tabla probabilidad'!$B$8,IF(H15&gt;5000,'Tabla probabilidad'!$B$9)))))</f>
        <v>Media</v>
      </c>
      <c r="J15" s="258">
        <f>IF(H15&lt;=2,'Tabla probabilidad'!$D$5,IF(H15&lt;=24,'Tabla probabilidad'!$D$6,IF(H15&lt;=500,'Tabla probabilidad'!$D$7,IF(H15&lt;=5000,'Tabla probabilidad'!$D$8,IF(H15&gt;5000,'Tabla probabilidad'!$D$9)))))</f>
        <v>0.6</v>
      </c>
      <c r="K15" s="247" t="s">
        <v>47</v>
      </c>
      <c r="L15" s="2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2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47" t="str">
        <f>VLOOKUP((I15&amp;L15),Hoja1!$B$4:$C$28,2,0)</f>
        <v>Moderado</v>
      </c>
      <c r="O15" s="140">
        <v>1</v>
      </c>
      <c r="P15" s="162" t="s">
        <v>403</v>
      </c>
      <c r="Q15" s="140" t="str">
        <f t="shared" si="0"/>
        <v>Probabilidad</v>
      </c>
      <c r="R15" s="140" t="s">
        <v>52</v>
      </c>
      <c r="S15" s="140" t="s">
        <v>57</v>
      </c>
      <c r="T15" s="141">
        <f>VLOOKUP(R15&amp;S15,Hoja1!$Q$4:$R$9,2,0)</f>
        <v>0.45</v>
      </c>
      <c r="U15" s="140" t="s">
        <v>59</v>
      </c>
      <c r="V15" s="140" t="s">
        <v>62</v>
      </c>
      <c r="W15" s="140" t="s">
        <v>65</v>
      </c>
      <c r="X15" s="141">
        <f>IF(Q15="Probabilidad",($J$15*T15),IF(Q15="Impacto"," "))</f>
        <v>0.27</v>
      </c>
      <c r="Y15" s="141" t="str">
        <f>IF(Z15&lt;=20%,'Tabla probabilidad'!$B$5,IF(Z15&lt;=40%,'Tabla probabilidad'!$B$6,IF(Z15&lt;=60%,'Tabla probabilidad'!$B$7,IF(Z15&lt;=80%,'Tabla probabilidad'!$B$8,IF(Z15&lt;=100%,'Tabla probabilidad'!$B$9)))))</f>
        <v>Baja</v>
      </c>
      <c r="Z15" s="141">
        <f>IF(R15="Preventivo",(J15-(J15*T15)),IF(R15="Detectivo",(J15-(J15*T15)),IF(R15="Correctivo",(J15))))</f>
        <v>0.32999999999999996</v>
      </c>
      <c r="AA15" s="252" t="str">
        <f>IF(AB15&lt;=20%,'Tabla probabilidad'!$B$5,IF(AB15&lt;=40%,'Tabla probabilidad'!$B$6,IF(AB15&lt;=60%,'Tabla probabilidad'!$B$7,IF(AB15&lt;=80%,'Tabla probabilidad'!$B$8,IF(AB15&lt;=100%,'Tabla probabilidad'!$B$9)))))</f>
        <v>Baja</v>
      </c>
      <c r="AB15" s="252">
        <f>AVERAGE(Z15:Z17)</f>
        <v>0.32999999999999996</v>
      </c>
      <c r="AC15" s="141" t="str">
        <f t="shared" si="1"/>
        <v>Leve</v>
      </c>
      <c r="AD15" s="141">
        <f>IF(Q15="Probabilidad",(($M$15-0)),IF(Q15="Impacto",($M$15-($M$15*T15))))</f>
        <v>0.2</v>
      </c>
      <c r="AE15" s="252" t="str">
        <f>IF(AF15&lt;=20%,"Leve",IF(AF15&lt;=40%,"Menor",IF(AF15&lt;=60%,"Moderado",IF(AF15&lt;=80%,"Mayor",IF(AF15&lt;=100%,"Catastrófico")))))</f>
        <v>Leve</v>
      </c>
      <c r="AF15" s="252">
        <f>AVERAGE(AD15:AD17)</f>
        <v>0.20000000000000004</v>
      </c>
      <c r="AG15" s="250" t="str">
        <f>VLOOKUP(AA15&amp;AE15,Hoja1!$B$4:$C$28,2,0)</f>
        <v>Bajo</v>
      </c>
      <c r="AH15" s="250" t="s">
        <v>264</v>
      </c>
      <c r="AI15" s="250"/>
      <c r="AJ15" s="250"/>
      <c r="AK15" s="250"/>
      <c r="AL15" s="250"/>
      <c r="AM15" s="300"/>
      <c r="AN15" s="247"/>
    </row>
    <row r="16" spans="1:298" ht="69" customHeight="1">
      <c r="A16" s="247"/>
      <c r="B16" s="251"/>
      <c r="C16" s="247"/>
      <c r="D16" s="249"/>
      <c r="E16" s="251"/>
      <c r="F16" s="251"/>
      <c r="G16" s="247"/>
      <c r="H16" s="251"/>
      <c r="I16" s="256"/>
      <c r="J16" s="258"/>
      <c r="K16" s="247"/>
      <c r="L16" s="299"/>
      <c r="M16" s="299"/>
      <c r="N16" s="247"/>
      <c r="O16" s="140">
        <v>2</v>
      </c>
      <c r="P16" s="163" t="s">
        <v>401</v>
      </c>
      <c r="Q16" s="140" t="str">
        <f t="shared" si="0"/>
        <v>Probabilidad</v>
      </c>
      <c r="R16" s="140" t="s">
        <v>52</v>
      </c>
      <c r="S16" s="140" t="s">
        <v>57</v>
      </c>
      <c r="T16" s="141">
        <f>VLOOKUP(R16&amp;S16,Hoja1!$Q$4:$R$9,2,0)</f>
        <v>0.45</v>
      </c>
      <c r="U16" s="140" t="s">
        <v>59</v>
      </c>
      <c r="V16" s="140" t="s">
        <v>62</v>
      </c>
      <c r="W16" s="140" t="s">
        <v>65</v>
      </c>
      <c r="X16" s="141">
        <f>IF(Q16="Probabilidad",($J$15*T16),IF(Q16="Impacto"," "))</f>
        <v>0.27</v>
      </c>
      <c r="Y16" s="141" t="str">
        <f>IF(Z16&lt;=20%,'Tabla probabilidad'!$B$5,IF(Z16&lt;=40%,'Tabla probabilidad'!$B$6,IF(Z16&lt;=60%,'Tabla probabilidad'!$B$7,IF(Z16&lt;=80%,'Tabla probabilidad'!$B$8,IF(Z16&lt;=100%,'Tabla probabilidad'!$B$9)))))</f>
        <v>Baja</v>
      </c>
      <c r="Z16" s="141">
        <f>IF(R16="Preventivo",(J15-(J15*T16)),IF(R16="Detectivo",(J15-(J15*T16)),IF(R16="Correctivo",(J15))))</f>
        <v>0.32999999999999996</v>
      </c>
      <c r="AA16" s="253"/>
      <c r="AB16" s="253"/>
      <c r="AC16" s="141" t="str">
        <f t="shared" si="1"/>
        <v>Leve</v>
      </c>
      <c r="AD16" s="141">
        <f t="shared" ref="AD16:AD17" si="3">IF(Q16="Probabilidad",(($M$15-0)),IF(Q16="Impacto",($M$15-($M$15*T16))))</f>
        <v>0.2</v>
      </c>
      <c r="AE16" s="253"/>
      <c r="AF16" s="253"/>
      <c r="AG16" s="251"/>
      <c r="AH16" s="251"/>
      <c r="AI16" s="251"/>
      <c r="AJ16" s="251"/>
      <c r="AK16" s="251"/>
      <c r="AL16" s="251"/>
      <c r="AM16" s="301"/>
      <c r="AN16" s="247"/>
    </row>
    <row r="17" spans="1:40" ht="140.25" customHeight="1">
      <c r="A17" s="247"/>
      <c r="B17" s="251"/>
      <c r="C17" s="247"/>
      <c r="D17" s="249"/>
      <c r="E17" s="251"/>
      <c r="F17" s="251"/>
      <c r="G17" s="247"/>
      <c r="H17" s="251"/>
      <c r="I17" s="256"/>
      <c r="J17" s="258"/>
      <c r="K17" s="247"/>
      <c r="L17" s="299"/>
      <c r="M17" s="299"/>
      <c r="N17" s="247"/>
      <c r="O17" s="140">
        <v>3</v>
      </c>
      <c r="P17" s="202" t="s">
        <v>402</v>
      </c>
      <c r="Q17" s="140" t="str">
        <f t="shared" si="0"/>
        <v>Probabilidad</v>
      </c>
      <c r="R17" s="140" t="s">
        <v>52</v>
      </c>
      <c r="S17" s="140" t="s">
        <v>57</v>
      </c>
      <c r="T17" s="141">
        <f>VLOOKUP(R17&amp;S17,Hoja1!$Q$4:$R$9,2,0)</f>
        <v>0.45</v>
      </c>
      <c r="U17" s="140" t="s">
        <v>59</v>
      </c>
      <c r="V17" s="140" t="s">
        <v>62</v>
      </c>
      <c r="W17" s="140" t="s">
        <v>65</v>
      </c>
      <c r="X17" s="154">
        <f t="shared" ref="X17" si="4">IF(Q17="Probabilidad",($J$15*T17),IF(Q17="Impacto"," "))</f>
        <v>0.27</v>
      </c>
      <c r="Y17" s="141" t="str">
        <f>IF(Z17&lt;=20%,'Tabla probabilidad'!$B$5,IF(Z17&lt;=40%,'Tabla probabilidad'!$B$6,IF(Z17&lt;=60%,'Tabla probabilidad'!$B$7,IF(Z17&lt;=80%,'Tabla probabilidad'!$B$8,IF(Z17&lt;=100%,'Tabla probabilidad'!$B$9)))))</f>
        <v>Baja</v>
      </c>
      <c r="Z17" s="141">
        <f>IF(R17="Preventivo",(J15-(J15*T17)),IF(R17="Detectivo",(J15-(J15*T17)),IF(R17="Correctivo",(J15))))</f>
        <v>0.32999999999999996</v>
      </c>
      <c r="AA17" s="253"/>
      <c r="AB17" s="253"/>
      <c r="AC17" s="141" t="str">
        <f t="shared" si="1"/>
        <v>Leve</v>
      </c>
      <c r="AD17" s="141">
        <f t="shared" si="3"/>
        <v>0.2</v>
      </c>
      <c r="AE17" s="253"/>
      <c r="AF17" s="253"/>
      <c r="AG17" s="251"/>
      <c r="AH17" s="251"/>
      <c r="AI17" s="251"/>
      <c r="AJ17" s="251"/>
      <c r="AK17" s="251"/>
      <c r="AL17" s="251"/>
      <c r="AM17" s="301"/>
      <c r="AN17" s="247"/>
    </row>
    <row r="18" spans="1:40" ht="57" customHeight="1">
      <c r="A18" s="247">
        <v>3</v>
      </c>
      <c r="B18" s="250" t="s">
        <v>360</v>
      </c>
      <c r="C18" s="247" t="s">
        <v>366</v>
      </c>
      <c r="D18" s="248" t="s">
        <v>316</v>
      </c>
      <c r="E18" s="247" t="s">
        <v>357</v>
      </c>
      <c r="F18" s="247" t="s">
        <v>296</v>
      </c>
      <c r="G18" s="247" t="s">
        <v>43</v>
      </c>
      <c r="H18" s="247">
        <v>100</v>
      </c>
      <c r="I18" s="256" t="str">
        <f>IF(H18&lt;=2,'Tabla probabilidad'!$B$5,IF(H18&lt;=24,'Tabla probabilidad'!$B$6,IF(H18&lt;=500,'Tabla probabilidad'!$B$7,IF(H18&lt;=5000,'Tabla probabilidad'!$B$8,IF(H18&gt;5000,'Tabla probabilidad'!$B$9)))))</f>
        <v>Media</v>
      </c>
      <c r="J18" s="258">
        <f>IF(H18&lt;=2,'Tabla probabilidad'!$D$5,IF(H18&lt;=24,'Tabla probabilidad'!$D$6,IF(H18&lt;=500,'Tabla probabilidad'!$D$7,IF(H18&lt;=5000,'Tabla probabilidad'!$D$8,IF(H18&gt;5000,'Tabla probabilidad'!$D$9)))))</f>
        <v>0.6</v>
      </c>
      <c r="K18" s="247" t="s">
        <v>284</v>
      </c>
      <c r="L18" s="247"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247"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247" t="str">
        <f>VLOOKUP((I18&amp;L18),Hoja1!$B$4:$C$28,2,0)</f>
        <v xml:space="preserve">Alto </v>
      </c>
      <c r="O18" s="153">
        <v>1</v>
      </c>
      <c r="P18" s="163" t="s">
        <v>353</v>
      </c>
      <c r="Q18" s="153" t="str">
        <f t="shared" si="0"/>
        <v>Probabilidad</v>
      </c>
      <c r="R18" s="153" t="s">
        <v>52</v>
      </c>
      <c r="S18" s="153" t="s">
        <v>57</v>
      </c>
      <c r="T18" s="154">
        <f>VLOOKUP(R18&amp;S18,Hoja1!$Q$4:$R$9,2,0)</f>
        <v>0.45</v>
      </c>
      <c r="U18" s="153" t="s">
        <v>59</v>
      </c>
      <c r="V18" s="153" t="s">
        <v>62</v>
      </c>
      <c r="W18" s="153" t="s">
        <v>65</v>
      </c>
      <c r="X18" s="154">
        <f>IF(Q18="Probabilidad",($J$18*T18),IF(Q18="Impacto"," "))</f>
        <v>0.27</v>
      </c>
      <c r="Y18" s="154" t="str">
        <f>IF(Z18&lt;=20%,'Tabla probabilidad'!$B$5,IF(Z18&lt;=40%,'Tabla probabilidad'!$B$6,IF(Z18&lt;=60%,'Tabla probabilidad'!$B$7,IF(Z18&lt;=80%,'Tabla probabilidad'!$B$8,IF(Z18&lt;=100%,'Tabla probabilidad'!$B$9)))))</f>
        <v>Baja</v>
      </c>
      <c r="Z18" s="154">
        <f>IF(R18="Preventivo",(J18-(J18*T18)),IF(R18="Detectivo",(J18-(J18*T18)),IF(R18="Correctivo",(J18))))</f>
        <v>0.32999999999999996</v>
      </c>
      <c r="AA18" s="252" t="str">
        <f>IF(AB18&lt;=20%,'Tabla probabilidad'!$B$5,IF(AB18&lt;=40%,'Tabla probabilidad'!$B$6,IF(AB18&lt;=60%,'Tabla probabilidad'!$B$7,IF(AB18&lt;=80%,'Tabla probabilidad'!$B$8,IF(AB18&lt;=100%,'Tabla probabilidad'!$B$9)))))</f>
        <v>Baja</v>
      </c>
      <c r="AB18" s="252">
        <f>AVERAGE(Z18:Z22)</f>
        <v>0.35399999999999998</v>
      </c>
      <c r="AC18" s="154" t="str">
        <f t="shared" si="1"/>
        <v>Mayor</v>
      </c>
      <c r="AD18" s="154">
        <f>IF(Q18="Probabilidad",(($M$18-0)),IF(Q18="Impacto",($M$18-($M$18*T18))))</f>
        <v>0.8</v>
      </c>
      <c r="AE18" s="252" t="str">
        <f>IF(AF18&lt;=20%,"Leve",IF(AF18&lt;=40%,"Menor",IF(AF18&lt;=60%,"Moderado",IF(AF18&lt;=80%,"Mayor",IF(AF18&lt;=100%,"Catastrófico")))))</f>
        <v>Mayor</v>
      </c>
      <c r="AF18" s="252">
        <f>AVERAGE(AD18:AD22)</f>
        <v>0.8</v>
      </c>
      <c r="AG18" s="250" t="str">
        <f>VLOOKUP(AA18&amp;AE18,Hoja1!$B$4:$C$28,2,0)</f>
        <v xml:space="preserve">Alto </v>
      </c>
      <c r="AH18" s="250" t="s">
        <v>264</v>
      </c>
      <c r="AI18" s="250"/>
      <c r="AJ18" s="250"/>
      <c r="AK18" s="250"/>
      <c r="AL18" s="250"/>
      <c r="AM18" s="300"/>
      <c r="AN18" s="247"/>
    </row>
    <row r="19" spans="1:40" ht="42.75" customHeight="1">
      <c r="A19" s="247"/>
      <c r="B19" s="251"/>
      <c r="C19" s="247"/>
      <c r="D19" s="249"/>
      <c r="E19" s="247"/>
      <c r="F19" s="247"/>
      <c r="G19" s="247"/>
      <c r="H19" s="247"/>
      <c r="I19" s="256"/>
      <c r="J19" s="258"/>
      <c r="K19" s="247"/>
      <c r="L19" s="299"/>
      <c r="M19" s="299"/>
      <c r="N19" s="247"/>
      <c r="O19" s="153">
        <v>2</v>
      </c>
      <c r="P19" s="163" t="s">
        <v>317</v>
      </c>
      <c r="Q19" s="153" t="str">
        <f t="shared" si="0"/>
        <v>Probabilidad</v>
      </c>
      <c r="R19" s="153" t="s">
        <v>52</v>
      </c>
      <c r="S19" s="153" t="s">
        <v>57</v>
      </c>
      <c r="T19" s="154">
        <f>VLOOKUP(R19&amp;S19,Hoja1!$Q$4:$R$9,2,0)</f>
        <v>0.45</v>
      </c>
      <c r="U19" s="153" t="s">
        <v>59</v>
      </c>
      <c r="V19" s="153" t="s">
        <v>62</v>
      </c>
      <c r="W19" s="153" t="s">
        <v>65</v>
      </c>
      <c r="X19" s="154">
        <f t="shared" ref="X19:X22" si="5">IF(Q19="Probabilidad",($J$18*T19),IF(Q19="Impacto"," "))</f>
        <v>0.27</v>
      </c>
      <c r="Y19" s="154" t="str">
        <f>IF(Z19&lt;=20%,'Tabla probabilidad'!$B$5,IF(Z19&lt;=40%,'Tabla probabilidad'!$B$6,IF(Z19&lt;=60%,'Tabla probabilidad'!$B$7,IF(Z19&lt;=80%,'Tabla probabilidad'!$B$8,IF(Z19&lt;=100%,'Tabla probabilidad'!$B$9)))))</f>
        <v>Baja</v>
      </c>
      <c r="Z19" s="154">
        <f>IF(R19="Preventivo",(J18-(J18*T19)),IF(R19="Detectivo",(J18-(J18*T19)),IF(R19="Correctivo",(J18))))</f>
        <v>0.32999999999999996</v>
      </c>
      <c r="AA19" s="253"/>
      <c r="AB19" s="253"/>
      <c r="AC19" s="154" t="str">
        <f t="shared" si="1"/>
        <v>Mayor</v>
      </c>
      <c r="AD19" s="154">
        <f t="shared" ref="AD19:AD22" si="6">IF(Q19="Probabilidad",(($M$18-0)),IF(Q19="Impacto",($M$18-($M$18*T19))))</f>
        <v>0.8</v>
      </c>
      <c r="AE19" s="253"/>
      <c r="AF19" s="253"/>
      <c r="AG19" s="251"/>
      <c r="AH19" s="251"/>
      <c r="AI19" s="251"/>
      <c r="AJ19" s="251"/>
      <c r="AK19" s="251"/>
      <c r="AL19" s="251"/>
      <c r="AM19" s="301"/>
      <c r="AN19" s="247"/>
    </row>
    <row r="20" spans="1:40" ht="75.75" customHeight="1">
      <c r="A20" s="247"/>
      <c r="B20" s="251"/>
      <c r="C20" s="247"/>
      <c r="D20" s="249"/>
      <c r="E20" s="247"/>
      <c r="F20" s="247"/>
      <c r="G20" s="247"/>
      <c r="H20" s="247"/>
      <c r="I20" s="256"/>
      <c r="J20" s="258"/>
      <c r="K20" s="247"/>
      <c r="L20" s="299"/>
      <c r="M20" s="299"/>
      <c r="N20" s="247"/>
      <c r="O20" s="153">
        <v>3</v>
      </c>
      <c r="P20" s="163" t="s">
        <v>352</v>
      </c>
      <c r="Q20" s="153" t="str">
        <f t="shared" si="0"/>
        <v>Probabilidad</v>
      </c>
      <c r="R20" s="153" t="s">
        <v>52</v>
      </c>
      <c r="S20" s="153" t="s">
        <v>57</v>
      </c>
      <c r="T20" s="154">
        <f>VLOOKUP(R20&amp;S20,Hoja1!$Q$4:$R$9,2,0)</f>
        <v>0.45</v>
      </c>
      <c r="U20" s="153" t="s">
        <v>59</v>
      </c>
      <c r="V20" s="153" t="s">
        <v>62</v>
      </c>
      <c r="W20" s="153" t="s">
        <v>65</v>
      </c>
      <c r="X20" s="154">
        <f t="shared" si="5"/>
        <v>0.27</v>
      </c>
      <c r="Y20" s="154" t="str">
        <f>IF(Z20&lt;=20%,'Tabla probabilidad'!$B$5,IF(Z20&lt;=40%,'Tabla probabilidad'!$B$6,IF(Z20&lt;=60%,'Tabla probabilidad'!$B$7,IF(Z20&lt;=80%,'Tabla probabilidad'!$B$8,IF(Z20&lt;=100%,'Tabla probabilidad'!$B$9)))))</f>
        <v>Baja</v>
      </c>
      <c r="Z20" s="154">
        <f>IF(R20="Preventivo",(J18-(J18*T20)),IF(R20="Detectivo",(J18-(J18*T20)),IF(R20="Correctivo",(J18))))</f>
        <v>0.32999999999999996</v>
      </c>
      <c r="AA20" s="253"/>
      <c r="AB20" s="253"/>
      <c r="AC20" s="154" t="str">
        <f t="shared" si="1"/>
        <v>Mayor</v>
      </c>
      <c r="AD20" s="154">
        <f t="shared" si="6"/>
        <v>0.8</v>
      </c>
      <c r="AE20" s="253"/>
      <c r="AF20" s="253"/>
      <c r="AG20" s="251"/>
      <c r="AH20" s="251"/>
      <c r="AI20" s="251"/>
      <c r="AJ20" s="251"/>
      <c r="AK20" s="251"/>
      <c r="AL20" s="251"/>
      <c r="AM20" s="301"/>
      <c r="AN20" s="247"/>
    </row>
    <row r="21" spans="1:40" ht="72" customHeight="1" thickBot="1">
      <c r="A21" s="247"/>
      <c r="B21" s="251"/>
      <c r="C21" s="247"/>
      <c r="D21" s="249"/>
      <c r="E21" s="247"/>
      <c r="F21" s="247"/>
      <c r="G21" s="247"/>
      <c r="H21" s="247"/>
      <c r="I21" s="256"/>
      <c r="J21" s="258"/>
      <c r="K21" s="247"/>
      <c r="L21" s="299"/>
      <c r="M21" s="299"/>
      <c r="N21" s="247"/>
      <c r="O21" s="153">
        <v>4</v>
      </c>
      <c r="P21" s="164" t="s">
        <v>297</v>
      </c>
      <c r="Q21" s="153" t="str">
        <f t="shared" si="0"/>
        <v>Probabilidad</v>
      </c>
      <c r="R21" s="153" t="s">
        <v>53</v>
      </c>
      <c r="S21" s="153" t="s">
        <v>57</v>
      </c>
      <c r="T21" s="154">
        <f>VLOOKUP(R21&amp;S21,Hoja1!$Q$4:$R$9,2,0)</f>
        <v>0.35</v>
      </c>
      <c r="U21" s="153" t="s">
        <v>59</v>
      </c>
      <c r="V21" s="153" t="s">
        <v>62</v>
      </c>
      <c r="W21" s="153" t="s">
        <v>65</v>
      </c>
      <c r="X21" s="154">
        <f t="shared" si="5"/>
        <v>0.21</v>
      </c>
      <c r="Y21" s="154" t="str">
        <f>IF(Z21&lt;=20%,'Tabla probabilidad'!$B$5,IF(Z21&lt;=40%,'Tabla probabilidad'!$B$6,IF(Z21&lt;=60%,'Tabla probabilidad'!$B$7,IF(Z21&lt;=80%,'Tabla probabilidad'!$B$8,IF(Z21&lt;=100%,'Tabla probabilidad'!$B$9)))))</f>
        <v>Baja</v>
      </c>
      <c r="Z21" s="154">
        <f>IF(R21="Preventivo",(J18-(J18*T21)),IF(R21="Detectivo",(J18-(J18*T21)),IF(R21="Correctivo",(J18))))</f>
        <v>0.39</v>
      </c>
      <c r="AA21" s="253"/>
      <c r="AB21" s="253"/>
      <c r="AC21" s="154" t="str">
        <f t="shared" si="1"/>
        <v>Mayor</v>
      </c>
      <c r="AD21" s="154">
        <f t="shared" si="6"/>
        <v>0.8</v>
      </c>
      <c r="AE21" s="253"/>
      <c r="AF21" s="253"/>
      <c r="AG21" s="251"/>
      <c r="AH21" s="251"/>
      <c r="AI21" s="251"/>
      <c r="AJ21" s="251"/>
      <c r="AK21" s="251"/>
      <c r="AL21" s="251"/>
      <c r="AM21" s="301"/>
      <c r="AN21" s="247"/>
    </row>
    <row r="22" spans="1:40" ht="74.25" customHeight="1" thickBot="1">
      <c r="A22" s="247"/>
      <c r="B22" s="297"/>
      <c r="C22" s="247"/>
      <c r="D22" s="255"/>
      <c r="E22" s="247"/>
      <c r="F22" s="247"/>
      <c r="G22" s="247"/>
      <c r="H22" s="247"/>
      <c r="I22" s="256"/>
      <c r="J22" s="258"/>
      <c r="K22" s="247"/>
      <c r="L22" s="299"/>
      <c r="M22" s="299"/>
      <c r="N22" s="247"/>
      <c r="O22" s="153">
        <v>5</v>
      </c>
      <c r="P22" s="158" t="s">
        <v>295</v>
      </c>
      <c r="Q22" s="153" t="str">
        <f t="shared" si="0"/>
        <v>Probabilidad</v>
      </c>
      <c r="R22" s="153" t="s">
        <v>53</v>
      </c>
      <c r="S22" s="153" t="s">
        <v>57</v>
      </c>
      <c r="T22" s="154">
        <f>VLOOKUP(R22&amp;S22,Hoja1!$Q$4:$R$9,2,0)</f>
        <v>0.35</v>
      </c>
      <c r="U22" s="153" t="s">
        <v>59</v>
      </c>
      <c r="V22" s="153" t="s">
        <v>62</v>
      </c>
      <c r="W22" s="153" t="s">
        <v>65</v>
      </c>
      <c r="X22" s="154">
        <f t="shared" si="5"/>
        <v>0.21</v>
      </c>
      <c r="Y22" s="154" t="str">
        <f>IF(Z22&lt;=20%,'Tabla probabilidad'!$B$5,IF(Z22&lt;=40%,'Tabla probabilidad'!$B$6,IF(Z22&lt;=60%,'Tabla probabilidad'!$B$7,IF(Z22&lt;=80%,'Tabla probabilidad'!$B$8,IF(Z22&lt;=100%,'Tabla probabilidad'!$B$9)))))</f>
        <v>Baja</v>
      </c>
      <c r="Z22" s="154">
        <f>IF(R22="Preventivo",(J18-(J18*T22)),IF(R22="Detectivo",(J18-(J18*T22)),IF(R22="Correctivo",(J18))))</f>
        <v>0.39</v>
      </c>
      <c r="AA22" s="254"/>
      <c r="AB22" s="254"/>
      <c r="AC22" s="154" t="str">
        <f t="shared" si="1"/>
        <v>Mayor</v>
      </c>
      <c r="AD22" s="154">
        <f t="shared" si="6"/>
        <v>0.8</v>
      </c>
      <c r="AE22" s="254"/>
      <c r="AF22" s="254"/>
      <c r="AG22" s="297"/>
      <c r="AH22" s="297"/>
      <c r="AI22" s="297"/>
      <c r="AJ22" s="297"/>
      <c r="AK22" s="297"/>
      <c r="AL22" s="297"/>
      <c r="AM22" s="302"/>
      <c r="AN22" s="247"/>
    </row>
    <row r="23" spans="1:40" ht="48" customHeight="1">
      <c r="A23" s="247">
        <v>4</v>
      </c>
      <c r="B23" s="250" t="s">
        <v>361</v>
      </c>
      <c r="C23" s="247" t="s">
        <v>294</v>
      </c>
      <c r="D23" s="248" t="s">
        <v>404</v>
      </c>
      <c r="E23" s="247" t="s">
        <v>304</v>
      </c>
      <c r="F23" s="247" t="s">
        <v>298</v>
      </c>
      <c r="G23" s="247" t="s">
        <v>282</v>
      </c>
      <c r="H23" s="247">
        <v>800</v>
      </c>
      <c r="I23" s="256" t="str">
        <f>IF(H23&lt;=2,'Tabla probabilidad'!$B$5,IF(H23&lt;=24,'Tabla probabilidad'!$B$6,IF(H23&lt;=500,'Tabla probabilidad'!$B$7,IF(H23&lt;=5000,'Tabla probabilidad'!$B$8,IF(H23&gt;5000,'Tabla probabilidad'!$B$9)))))</f>
        <v>Alta</v>
      </c>
      <c r="J23" s="258">
        <f>IF(H23&lt;=2,'Tabla probabilidad'!$D$5,IF(H23&lt;=24,'Tabla probabilidad'!$D$6,IF(H23&lt;=500,'Tabla probabilidad'!$D$7,IF(H23&lt;=5000,'Tabla probabilidad'!$D$8,IF(H23&gt;5000,'Tabla probabilidad'!$D$9)))))</f>
        <v>0.8</v>
      </c>
      <c r="K23" s="247" t="s">
        <v>291</v>
      </c>
      <c r="L23" s="247"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247"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247" t="str">
        <f>VLOOKUP((I23&amp;L23),Hoja1!$B$4:$C$28,2,0)</f>
        <v xml:space="preserve">Alto </v>
      </c>
      <c r="O23" s="153">
        <v>1</v>
      </c>
      <c r="P23" s="163" t="s">
        <v>299</v>
      </c>
      <c r="Q23" s="153" t="str">
        <f t="shared" si="0"/>
        <v>Probabilidad</v>
      </c>
      <c r="R23" s="153" t="s">
        <v>52</v>
      </c>
      <c r="S23" s="153" t="s">
        <v>57</v>
      </c>
      <c r="T23" s="154">
        <f>VLOOKUP(R23&amp;S23,Hoja1!$Q$4:$R$9,2,0)</f>
        <v>0.45</v>
      </c>
      <c r="U23" s="153" t="s">
        <v>59</v>
      </c>
      <c r="V23" s="153" t="s">
        <v>62</v>
      </c>
      <c r="W23" s="153" t="s">
        <v>65</v>
      </c>
      <c r="X23" s="154">
        <f>IF(Q23="Probabilidad",($J$23*T23),IF(Q23="Impacto"," "))</f>
        <v>0.36000000000000004</v>
      </c>
      <c r="Y23" s="154" t="str">
        <f>IF(Z23&lt;=20%,'Tabla probabilidad'!$B$5,IF(Z23&lt;=40%,'Tabla probabilidad'!$B$6,IF(Z23&lt;=60%,'Tabla probabilidad'!$B$7,IF(Z23&lt;=80%,'Tabla probabilidad'!$B$8,IF(Z23&lt;=100%,'Tabla probabilidad'!$B$9)))))</f>
        <v>Media</v>
      </c>
      <c r="Z23" s="154">
        <f>IF(R23="Preventivo",(J23-(J23*T23)),IF(R23="Detectivo",(J23-(J23*T23)),IF(R23="Correctivo",(J23))))</f>
        <v>0.44</v>
      </c>
      <c r="AA23" s="252" t="str">
        <f>IF(AB23&lt;=20%,'Tabla probabilidad'!$B$5,IF(AB23&lt;=40%,'Tabla probabilidad'!$B$6,IF(AB23&lt;=60%,'Tabla probabilidad'!$B$7,IF(AB23&lt;=80%,'Tabla probabilidad'!$B$8,IF(AB23&lt;=100%,'Tabla probabilidad'!$B$9)))))</f>
        <v>Media</v>
      </c>
      <c r="AB23" s="252">
        <f>AVERAGE(Z23:Z27)</f>
        <v>0.44000000000000006</v>
      </c>
      <c r="AC23" s="154" t="str">
        <f t="shared" si="1"/>
        <v>Moderado</v>
      </c>
      <c r="AD23" s="154">
        <f>IF(Q23="Probabilidad",(($M$23-0)),IF(Q23="Impacto",($M$23-($M$23*T23))))</f>
        <v>0.6</v>
      </c>
      <c r="AE23" s="252" t="str">
        <f>IF(AF23&lt;=20%,"Leve",IF(AF23&lt;=40%,"Menor",IF(AF23&lt;=60%,"Moderado",IF(AF23&lt;=80%,"Mayor",IF(AF23&lt;=100%,"Catastrófico")))))</f>
        <v>Moderado</v>
      </c>
      <c r="AF23" s="252">
        <f>AVERAGE(AD23:AD27)</f>
        <v>0.6</v>
      </c>
      <c r="AG23" s="250" t="str">
        <f>VLOOKUP(AA23&amp;AE23,Hoja1!$B$4:$C$28,2,0)</f>
        <v>Moderado</v>
      </c>
      <c r="AH23" s="250" t="s">
        <v>266</v>
      </c>
      <c r="AI23" s="250"/>
      <c r="AJ23" s="250"/>
      <c r="AK23" s="250"/>
      <c r="AL23" s="250"/>
      <c r="AM23" s="300"/>
      <c r="AN23" s="247"/>
    </row>
    <row r="24" spans="1:40" ht="55.5" customHeight="1">
      <c r="A24" s="247"/>
      <c r="B24" s="251"/>
      <c r="C24" s="247"/>
      <c r="D24" s="249"/>
      <c r="E24" s="247"/>
      <c r="F24" s="247"/>
      <c r="G24" s="247"/>
      <c r="H24" s="247"/>
      <c r="I24" s="256"/>
      <c r="J24" s="258"/>
      <c r="K24" s="247"/>
      <c r="L24" s="299"/>
      <c r="M24" s="299"/>
      <c r="N24" s="247"/>
      <c r="O24" s="153">
        <v>2</v>
      </c>
      <c r="P24" s="163" t="s">
        <v>300</v>
      </c>
      <c r="Q24" s="153" t="str">
        <f t="shared" si="0"/>
        <v>Probabilidad</v>
      </c>
      <c r="R24" s="153" t="s">
        <v>52</v>
      </c>
      <c r="S24" s="153" t="s">
        <v>57</v>
      </c>
      <c r="T24" s="154">
        <f>VLOOKUP(R24&amp;S24,Hoja1!$Q$4:$R$9,2,0)</f>
        <v>0.45</v>
      </c>
      <c r="U24" s="153" t="s">
        <v>59</v>
      </c>
      <c r="V24" s="153" t="s">
        <v>62</v>
      </c>
      <c r="W24" s="153" t="s">
        <v>65</v>
      </c>
      <c r="X24" s="154">
        <f t="shared" ref="X24:X27" si="7">IF(Q24="Probabilidad",($J$23*T24),IF(Q24="Impacto"," "))</f>
        <v>0.36000000000000004</v>
      </c>
      <c r="Y24" s="154" t="str">
        <f>IF(Z24&lt;=20%,'Tabla probabilidad'!$B$5,IF(Z24&lt;=40%,'Tabla probabilidad'!$B$6,IF(Z24&lt;=60%,'Tabla probabilidad'!$B$7,IF(Z24&lt;=80%,'Tabla probabilidad'!$B$8,IF(Z24&lt;=100%,'Tabla probabilidad'!$B$9)))))</f>
        <v>Media</v>
      </c>
      <c r="Z24" s="154">
        <f>IF(R24="Preventivo",(J23-(J23*T24)),IF(R24="Detectivo",(J23-(J23*T24)),IF(R24="Correctivo",(J23))))</f>
        <v>0.44</v>
      </c>
      <c r="AA24" s="253"/>
      <c r="AB24" s="253"/>
      <c r="AC24" s="154" t="str">
        <f t="shared" si="1"/>
        <v>Moderado</v>
      </c>
      <c r="AD24" s="154">
        <f t="shared" ref="AD24:AD27" si="8">IF(Q24="Probabilidad",(($M$23-0)),IF(Q24="Impacto",($M$23-($M$23*T24))))</f>
        <v>0.6</v>
      </c>
      <c r="AE24" s="253"/>
      <c r="AF24" s="253"/>
      <c r="AG24" s="251"/>
      <c r="AH24" s="251"/>
      <c r="AI24" s="251"/>
      <c r="AJ24" s="251"/>
      <c r="AK24" s="251"/>
      <c r="AL24" s="251"/>
      <c r="AM24" s="301"/>
      <c r="AN24" s="247"/>
    </row>
    <row r="25" spans="1:40" ht="42" customHeight="1">
      <c r="A25" s="247"/>
      <c r="B25" s="251"/>
      <c r="C25" s="247"/>
      <c r="D25" s="249"/>
      <c r="E25" s="247"/>
      <c r="F25" s="247"/>
      <c r="G25" s="247"/>
      <c r="H25" s="247"/>
      <c r="I25" s="256"/>
      <c r="J25" s="258"/>
      <c r="K25" s="247"/>
      <c r="L25" s="299"/>
      <c r="M25" s="299"/>
      <c r="N25" s="247"/>
      <c r="O25" s="153">
        <v>3</v>
      </c>
      <c r="P25" s="163" t="s">
        <v>301</v>
      </c>
      <c r="Q25" s="153" t="str">
        <f t="shared" si="0"/>
        <v>Probabilidad</v>
      </c>
      <c r="R25" s="153" t="s">
        <v>52</v>
      </c>
      <c r="S25" s="153" t="s">
        <v>57</v>
      </c>
      <c r="T25" s="154">
        <f>VLOOKUP(R25&amp;S25,Hoja1!$Q$4:$R$9,2,0)</f>
        <v>0.45</v>
      </c>
      <c r="U25" s="153" t="s">
        <v>59</v>
      </c>
      <c r="V25" s="153" t="s">
        <v>62</v>
      </c>
      <c r="W25" s="153" t="s">
        <v>65</v>
      </c>
      <c r="X25" s="154">
        <f t="shared" si="7"/>
        <v>0.36000000000000004</v>
      </c>
      <c r="Y25" s="154" t="str">
        <f>IF(Z25&lt;=20%,'Tabla probabilidad'!$B$5,IF(Z25&lt;=40%,'Tabla probabilidad'!$B$6,IF(Z25&lt;=60%,'Tabla probabilidad'!$B$7,IF(Z25&lt;=80%,'Tabla probabilidad'!$B$8,IF(Z25&lt;=100%,'Tabla probabilidad'!$B$9)))))</f>
        <v>Media</v>
      </c>
      <c r="Z25" s="154">
        <f>IF(R25="Preventivo",(J23-(J23*T25)),IF(R25="Detectivo",(J23-(J23*T25)),IF(R25="Correctivo",(J23))))</f>
        <v>0.44</v>
      </c>
      <c r="AA25" s="253"/>
      <c r="AB25" s="253"/>
      <c r="AC25" s="154" t="str">
        <f t="shared" si="1"/>
        <v>Moderado</v>
      </c>
      <c r="AD25" s="154">
        <f t="shared" si="8"/>
        <v>0.6</v>
      </c>
      <c r="AE25" s="253"/>
      <c r="AF25" s="253"/>
      <c r="AG25" s="251"/>
      <c r="AH25" s="251"/>
      <c r="AI25" s="251"/>
      <c r="AJ25" s="251"/>
      <c r="AK25" s="251"/>
      <c r="AL25" s="251"/>
      <c r="AM25" s="301"/>
      <c r="AN25" s="247"/>
    </row>
    <row r="26" spans="1:40" ht="96.75" customHeight="1" thickBot="1">
      <c r="A26" s="247"/>
      <c r="B26" s="251"/>
      <c r="C26" s="247"/>
      <c r="D26" s="249"/>
      <c r="E26" s="247"/>
      <c r="F26" s="247"/>
      <c r="G26" s="247"/>
      <c r="H26" s="247"/>
      <c r="I26" s="256"/>
      <c r="J26" s="258"/>
      <c r="K26" s="247"/>
      <c r="L26" s="299"/>
      <c r="M26" s="299"/>
      <c r="N26" s="247"/>
      <c r="O26" s="153">
        <v>4</v>
      </c>
      <c r="P26" s="164" t="s">
        <v>302</v>
      </c>
      <c r="Q26" s="153" t="str">
        <f t="shared" si="0"/>
        <v>Probabilidad</v>
      </c>
      <c r="R26" s="153" t="s">
        <v>52</v>
      </c>
      <c r="S26" s="153" t="s">
        <v>57</v>
      </c>
      <c r="T26" s="154">
        <f>VLOOKUP(R26&amp;S26,Hoja1!$Q$4:$R$9,2,0)</f>
        <v>0.45</v>
      </c>
      <c r="U26" s="153" t="s">
        <v>59</v>
      </c>
      <c r="V26" s="153" t="s">
        <v>62</v>
      </c>
      <c r="W26" s="153" t="s">
        <v>65</v>
      </c>
      <c r="X26" s="154">
        <f t="shared" si="7"/>
        <v>0.36000000000000004</v>
      </c>
      <c r="Y26" s="154" t="str">
        <f>IF(Z26&lt;=20%,'Tabla probabilidad'!$B$5,IF(Z26&lt;=40%,'Tabla probabilidad'!$B$6,IF(Z26&lt;=60%,'Tabla probabilidad'!$B$7,IF(Z26&lt;=80%,'Tabla probabilidad'!$B$8,IF(Z26&lt;=100%,'Tabla probabilidad'!$B$9)))))</f>
        <v>Media</v>
      </c>
      <c r="Z26" s="154">
        <f>IF(R26="Preventivo",(J23-(J23*T26)),IF(R26="Detectivo",(J23-(J23*T26)),IF(R26="Correctivo",(J23))))</f>
        <v>0.44</v>
      </c>
      <c r="AA26" s="253"/>
      <c r="AB26" s="253"/>
      <c r="AC26" s="154" t="str">
        <f t="shared" si="1"/>
        <v>Moderado</v>
      </c>
      <c r="AD26" s="154">
        <f t="shared" si="8"/>
        <v>0.6</v>
      </c>
      <c r="AE26" s="253"/>
      <c r="AF26" s="253"/>
      <c r="AG26" s="251"/>
      <c r="AH26" s="251"/>
      <c r="AI26" s="251"/>
      <c r="AJ26" s="251"/>
      <c r="AK26" s="251"/>
      <c r="AL26" s="251"/>
      <c r="AM26" s="301"/>
      <c r="AN26" s="247"/>
    </row>
    <row r="27" spans="1:40" ht="104.25" customHeight="1">
      <c r="A27" s="250"/>
      <c r="B27" s="297"/>
      <c r="C27" s="247"/>
      <c r="D27" s="249"/>
      <c r="E27" s="250"/>
      <c r="F27" s="250"/>
      <c r="G27" s="247"/>
      <c r="H27" s="250"/>
      <c r="I27" s="257"/>
      <c r="J27" s="252"/>
      <c r="K27" s="247"/>
      <c r="L27" s="299"/>
      <c r="M27" s="299"/>
      <c r="N27" s="250"/>
      <c r="O27" s="160">
        <v>5</v>
      </c>
      <c r="P27" s="165" t="s">
        <v>303</v>
      </c>
      <c r="Q27" s="160" t="str">
        <f t="shared" si="0"/>
        <v>Probabilidad</v>
      </c>
      <c r="R27" s="160" t="s">
        <v>52</v>
      </c>
      <c r="S27" s="160" t="s">
        <v>57</v>
      </c>
      <c r="T27" s="161">
        <f>VLOOKUP(R27&amp;S27,Hoja1!$Q$4:$R$9,2,0)</f>
        <v>0.45</v>
      </c>
      <c r="U27" s="160" t="s">
        <v>60</v>
      </c>
      <c r="V27" s="160" t="s">
        <v>62</v>
      </c>
      <c r="W27" s="160" t="s">
        <v>66</v>
      </c>
      <c r="X27" s="161">
        <f t="shared" si="7"/>
        <v>0.36000000000000004</v>
      </c>
      <c r="Y27" s="161" t="str">
        <f>IF(Z27&lt;=20%,'Tabla probabilidad'!$B$5,IF(Z27&lt;=40%,'Tabla probabilidad'!$B$6,IF(Z27&lt;=60%,'Tabla probabilidad'!$B$7,IF(Z27&lt;=80%,'Tabla probabilidad'!$B$8,IF(Z27&lt;=100%,'Tabla probabilidad'!$B$9)))))</f>
        <v>Media</v>
      </c>
      <c r="Z27" s="161">
        <f>IF(R27="Preventivo",(J23-(J23*T27)),IF(R27="Detectivo",(J23-(J23*T27)),IF(R27="Correctivo",(J23))))</f>
        <v>0.44</v>
      </c>
      <c r="AA27" s="254"/>
      <c r="AB27" s="253"/>
      <c r="AC27" s="161" t="str">
        <f t="shared" si="1"/>
        <v>Moderado</v>
      </c>
      <c r="AD27" s="161">
        <f t="shared" si="8"/>
        <v>0.6</v>
      </c>
      <c r="AE27" s="253"/>
      <c r="AF27" s="253"/>
      <c r="AG27" s="251"/>
      <c r="AH27" s="251"/>
      <c r="AI27" s="251"/>
      <c r="AJ27" s="251"/>
      <c r="AK27" s="251"/>
      <c r="AL27" s="251"/>
      <c r="AM27" s="301"/>
      <c r="AN27" s="250"/>
    </row>
    <row r="28" spans="1:40" ht="42.75" customHeight="1">
      <c r="A28" s="247"/>
      <c r="B28" s="250"/>
      <c r="C28" s="247"/>
      <c r="D28" s="298"/>
      <c r="E28" s="247"/>
      <c r="F28" s="247"/>
      <c r="G28" s="247"/>
      <c r="H28" s="247"/>
      <c r="I28" s="256" t="str">
        <f>IF(H28&lt;=2,'Tabla probabilidad'!$B$5,IF(H28&lt;=24,'Tabla probabilidad'!$B$6,IF(H28&lt;=500,'Tabla probabilidad'!$B$7,IF(H28&lt;=5000,'Tabla probabilidad'!$B$8,IF(H28&gt;5000,'Tabla probabilidad'!$B$9)))))</f>
        <v>Muy Baja</v>
      </c>
      <c r="J28" s="258">
        <f>IF(H28&lt;=2,'Tabla probabilidad'!$D$5,IF(H28&lt;=24,'Tabla probabilidad'!$D$6,IF(H28&lt;=500,'Tabla probabilidad'!$D$7,IF(H28&lt;=5000,'Tabla probabilidad'!$D$8,IF(H28&gt;5000,'Tabla probabilidad'!$D$9)))))</f>
        <v>0.2</v>
      </c>
      <c r="K28" s="247"/>
      <c r="L28" s="247" t="b">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0</v>
      </c>
      <c r="M28" s="247" t="b">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0</v>
      </c>
      <c r="N28" s="247" t="e">
        <f>VLOOKUP((I28&amp;L28),Hoja1!$B$4:$C$28,2,0)</f>
        <v>#N/A</v>
      </c>
      <c r="O28" s="167">
        <v>1</v>
      </c>
      <c r="P28" s="152"/>
      <c r="Q28" s="167" t="b">
        <f t="shared" ref="Q28:Q47" si="9">IF(R28="Preventivo","Probabilidad",IF(R28="Detectivo","Probabilidad", IF(R28="Correctivo","Impacto")))</f>
        <v>0</v>
      </c>
      <c r="R28" s="167"/>
      <c r="S28" s="167"/>
      <c r="T28" s="168" t="e">
        <f>VLOOKUP(R28&amp;S28,Hoja1!$Q$4:$R$9,2,0)</f>
        <v>#N/A</v>
      </c>
      <c r="U28" s="167"/>
      <c r="V28" s="167"/>
      <c r="W28" s="167"/>
      <c r="X28" s="168" t="b">
        <f>IF(Q28="Probabilidad",($J$28*T28),IF(Q28="Impacto"," "))</f>
        <v>0</v>
      </c>
      <c r="Y28" s="168" t="b">
        <f>IF(Z28&lt;=20%,'Tabla probabilidad'!$B$5,IF(Z28&lt;=40%,'Tabla probabilidad'!$B$6,IF(Z28&lt;=60%,'Tabla probabilidad'!$B$7,IF(Z28&lt;=80%,'Tabla probabilidad'!$B$8,IF(Z28&lt;=100%,'Tabla probabilidad'!$B$9)))))</f>
        <v>0</v>
      </c>
      <c r="Z28" s="168" t="b">
        <f>IF(R28="Preventivo",(J28-(J28*T28)),IF(R28="Detectivo",(J28-(J28*T28)),IF(R28="Correctivo",(J28))))</f>
        <v>0</v>
      </c>
      <c r="AA28" s="252" t="e">
        <f>IF(AB28&lt;=20%,'Tabla probabilidad'!$B$5,IF(AB28&lt;=40%,'Tabla probabilidad'!$B$6,IF(AB28&lt;=60%,'Tabla probabilidad'!$B$7,IF(AB28&lt;=80%,'Tabla probabilidad'!$B$8,IF(AB28&lt;=100%,'Tabla probabilidad'!$B$9)))))</f>
        <v>#DIV/0!</v>
      </c>
      <c r="AB28" s="252" t="e">
        <f>AVERAGE(Z28:Z32)</f>
        <v>#DIV/0!</v>
      </c>
      <c r="AC28" s="168" t="b">
        <f t="shared" ref="AC28:AC47" si="10">IF(AD28&lt;=20%,"Leve",IF(AD28&lt;=40%,"Menor",IF(AD28&lt;=60%,"Moderado",IF(AD28&lt;=80%,"Mayor",IF(AD28&lt;=100%,"Catastrófico")))))</f>
        <v>0</v>
      </c>
      <c r="AD28" s="168" t="b">
        <f>IF(Q28="Probabilidad",(($M$28-0)),IF(Q28="Impacto",($M$28-($M$28*T28))))</f>
        <v>0</v>
      </c>
      <c r="AE28" s="252" t="e">
        <f>IF(AF28&lt;=20%,"Leve",IF(AF28&lt;=40%,"Menor",IF(AF28&lt;=60%,"Moderado",IF(AF28&lt;=80%,"Mayor",IF(AF28&lt;=100%,"Catastrófico")))))</f>
        <v>#DIV/0!</v>
      </c>
      <c r="AF28" s="252" t="e">
        <f>AVERAGE(AD28:AD32)</f>
        <v>#DIV/0!</v>
      </c>
      <c r="AG28" s="250" t="e">
        <f>VLOOKUP(AA28&amp;AE28,Hoja1!$B$4:$C$28,2,0)</f>
        <v>#DIV/0!</v>
      </c>
      <c r="AH28" s="250"/>
      <c r="AI28" s="303"/>
      <c r="AJ28" s="303"/>
      <c r="AK28" s="303"/>
      <c r="AL28" s="303"/>
      <c r="AM28" s="303"/>
      <c r="AN28" s="247"/>
    </row>
    <row r="29" spans="1:40">
      <c r="A29" s="247"/>
      <c r="B29" s="251"/>
      <c r="C29" s="247"/>
      <c r="D29" s="298"/>
      <c r="E29" s="247"/>
      <c r="F29" s="247"/>
      <c r="G29" s="247"/>
      <c r="H29" s="247"/>
      <c r="I29" s="256"/>
      <c r="J29" s="258"/>
      <c r="K29" s="247"/>
      <c r="L29" s="299"/>
      <c r="M29" s="299"/>
      <c r="N29" s="247"/>
      <c r="O29" s="167">
        <v>2</v>
      </c>
      <c r="P29" s="152"/>
      <c r="Q29" s="167" t="b">
        <f t="shared" si="9"/>
        <v>0</v>
      </c>
      <c r="R29" s="167"/>
      <c r="S29" s="167"/>
      <c r="T29" s="168" t="e">
        <f>VLOOKUP(R29&amp;S29,Hoja1!$Q$4:$R$9,2,0)</f>
        <v>#N/A</v>
      </c>
      <c r="U29" s="167"/>
      <c r="V29" s="167"/>
      <c r="W29" s="167"/>
      <c r="X29" s="168" t="b">
        <f t="shared" ref="X29:X32" si="11">IF(Q29="Probabilidad",($J$28*T29),IF(Q29="Impacto"," "))</f>
        <v>0</v>
      </c>
      <c r="Y29" s="168" t="b">
        <f>IF(Z29&lt;=20%,'Tabla probabilidad'!$B$5,IF(Z29&lt;=40%,'Tabla probabilidad'!$B$6,IF(Z29&lt;=60%,'Tabla probabilidad'!$B$7,IF(Z29&lt;=80%,'Tabla probabilidad'!$B$8,IF(Z29&lt;=100%,'Tabla probabilidad'!$B$9)))))</f>
        <v>0</v>
      </c>
      <c r="Z29" s="168" t="b">
        <f>IF(R29="Preventivo",(J28-(J28*T29)),IF(R29="Detectivo",(J28-(J28*T29)),IF(R29="Correctivo",(J28))))</f>
        <v>0</v>
      </c>
      <c r="AA29" s="253"/>
      <c r="AB29" s="253"/>
      <c r="AC29" s="168" t="b">
        <f t="shared" si="10"/>
        <v>0</v>
      </c>
      <c r="AD29" s="168" t="b">
        <f t="shared" ref="AD29:AD32" si="12">IF(Q29="Probabilidad",(($M$28-0)),IF(Q29="Impacto",($M$28-($M$28*T29))))</f>
        <v>0</v>
      </c>
      <c r="AE29" s="253"/>
      <c r="AF29" s="253"/>
      <c r="AG29" s="251"/>
      <c r="AH29" s="251"/>
      <c r="AI29" s="304"/>
      <c r="AJ29" s="304"/>
      <c r="AK29" s="304"/>
      <c r="AL29" s="304"/>
      <c r="AM29" s="304"/>
      <c r="AN29" s="247"/>
    </row>
    <row r="30" spans="1:40">
      <c r="A30" s="247"/>
      <c r="B30" s="251"/>
      <c r="C30" s="247"/>
      <c r="D30" s="298"/>
      <c r="E30" s="247"/>
      <c r="F30" s="247"/>
      <c r="G30" s="247"/>
      <c r="H30" s="247"/>
      <c r="I30" s="256"/>
      <c r="J30" s="258"/>
      <c r="K30" s="247"/>
      <c r="L30" s="299"/>
      <c r="M30" s="299"/>
      <c r="N30" s="247"/>
      <c r="O30" s="167">
        <v>3</v>
      </c>
      <c r="P30" s="152"/>
      <c r="Q30" s="167" t="b">
        <f t="shared" si="9"/>
        <v>0</v>
      </c>
      <c r="R30" s="167"/>
      <c r="S30" s="167"/>
      <c r="T30" s="168" t="e">
        <f>VLOOKUP(R30&amp;S30,Hoja1!$Q$4:$R$9,2,0)</f>
        <v>#N/A</v>
      </c>
      <c r="U30" s="167"/>
      <c r="V30" s="167"/>
      <c r="W30" s="167"/>
      <c r="X30" s="168" t="b">
        <f t="shared" si="11"/>
        <v>0</v>
      </c>
      <c r="Y30" s="168" t="b">
        <f>IF(Z30&lt;=20%,'Tabla probabilidad'!$B$5,IF(Z30&lt;=40%,'Tabla probabilidad'!$B$6,IF(Z30&lt;=60%,'Tabla probabilidad'!$B$7,IF(Z30&lt;=80%,'Tabla probabilidad'!$B$8,IF(Z30&lt;=100%,'Tabla probabilidad'!$B$9)))))</f>
        <v>0</v>
      </c>
      <c r="Z30" s="168" t="b">
        <f>IF(R30="Preventivo",(J28-(J28*T30)),IF(R30="Detectivo",(J28-(J28*T30)),IF(R30="Correctivo",(J28))))</f>
        <v>0</v>
      </c>
      <c r="AA30" s="253"/>
      <c r="AB30" s="253"/>
      <c r="AC30" s="168" t="b">
        <f t="shared" si="10"/>
        <v>0</v>
      </c>
      <c r="AD30" s="168" t="b">
        <f t="shared" si="12"/>
        <v>0</v>
      </c>
      <c r="AE30" s="253"/>
      <c r="AF30" s="253"/>
      <c r="AG30" s="251"/>
      <c r="AH30" s="251"/>
      <c r="AI30" s="304"/>
      <c r="AJ30" s="304"/>
      <c r="AK30" s="304"/>
      <c r="AL30" s="304"/>
      <c r="AM30" s="304"/>
      <c r="AN30" s="247"/>
    </row>
    <row r="31" spans="1:40">
      <c r="A31" s="247"/>
      <c r="B31" s="251"/>
      <c r="C31" s="247"/>
      <c r="D31" s="298"/>
      <c r="E31" s="247"/>
      <c r="F31" s="247"/>
      <c r="G31" s="247"/>
      <c r="H31" s="247"/>
      <c r="I31" s="256"/>
      <c r="J31" s="258"/>
      <c r="K31" s="247"/>
      <c r="L31" s="299"/>
      <c r="M31" s="299"/>
      <c r="N31" s="247"/>
      <c r="O31" s="167">
        <v>4</v>
      </c>
      <c r="P31" s="166"/>
      <c r="Q31" s="167" t="b">
        <f t="shared" si="9"/>
        <v>0</v>
      </c>
      <c r="R31" s="167"/>
      <c r="S31" s="167"/>
      <c r="T31" s="168" t="e">
        <f>VLOOKUP(R31&amp;S31,Hoja1!$Q$4:$R$9,2,0)</f>
        <v>#N/A</v>
      </c>
      <c r="U31" s="167"/>
      <c r="V31" s="167"/>
      <c r="W31" s="167"/>
      <c r="X31" s="168" t="b">
        <f t="shared" si="11"/>
        <v>0</v>
      </c>
      <c r="Y31" s="168" t="b">
        <f>IF(Z31&lt;=20%,'Tabla probabilidad'!$B$5,IF(Z31&lt;=40%,'Tabla probabilidad'!$B$6,IF(Z31&lt;=60%,'Tabla probabilidad'!$B$7,IF(Z31&lt;=80%,'Tabla probabilidad'!$B$8,IF(Z31&lt;=100%,'Tabla probabilidad'!$B$9)))))</f>
        <v>0</v>
      </c>
      <c r="Z31" s="168" t="b">
        <f>IF(R31="Preventivo",(J28-(J28*T31)),IF(R31="Detectivo",(J28-(J28*T31)),IF(R31="Correctivo",(J28))))</f>
        <v>0</v>
      </c>
      <c r="AA31" s="253"/>
      <c r="AB31" s="253"/>
      <c r="AC31" s="168" t="b">
        <f t="shared" si="10"/>
        <v>0</v>
      </c>
      <c r="AD31" s="168" t="b">
        <f t="shared" si="12"/>
        <v>0</v>
      </c>
      <c r="AE31" s="253"/>
      <c r="AF31" s="253"/>
      <c r="AG31" s="251"/>
      <c r="AH31" s="251"/>
      <c r="AI31" s="304"/>
      <c r="AJ31" s="304"/>
      <c r="AK31" s="304"/>
      <c r="AL31" s="304"/>
      <c r="AM31" s="304"/>
      <c r="AN31" s="247"/>
    </row>
    <row r="32" spans="1:40">
      <c r="A32" s="247"/>
      <c r="B32" s="297"/>
      <c r="C32" s="247"/>
      <c r="D32" s="298"/>
      <c r="E32" s="247"/>
      <c r="F32" s="247"/>
      <c r="G32" s="247"/>
      <c r="H32" s="247"/>
      <c r="I32" s="256"/>
      <c r="J32" s="258"/>
      <c r="K32" s="247"/>
      <c r="L32" s="299"/>
      <c r="M32" s="299"/>
      <c r="N32" s="247"/>
      <c r="O32" s="167">
        <v>5</v>
      </c>
      <c r="P32" s="170"/>
      <c r="Q32" s="167" t="b">
        <f t="shared" si="9"/>
        <v>0</v>
      </c>
      <c r="R32" s="167"/>
      <c r="S32" s="167"/>
      <c r="T32" s="168" t="e">
        <f>VLOOKUP(R32&amp;S32,Hoja1!$Q$4:$R$9,2,0)</f>
        <v>#N/A</v>
      </c>
      <c r="U32" s="167"/>
      <c r="V32" s="167"/>
      <c r="W32" s="167"/>
      <c r="X32" s="168" t="b">
        <f t="shared" si="11"/>
        <v>0</v>
      </c>
      <c r="Y32" s="168" t="b">
        <f>IF(Z32&lt;=20%,'Tabla probabilidad'!$B$5,IF(Z32&lt;=40%,'Tabla probabilidad'!$B$6,IF(Z32&lt;=60%,'Tabla probabilidad'!$B$7,IF(Z32&lt;=80%,'Tabla probabilidad'!$B$8,IF(Z32&lt;=100%,'Tabla probabilidad'!$B$9)))))</f>
        <v>0</v>
      </c>
      <c r="Z32" s="168" t="b">
        <f>IF(R32="Preventivo",(J28-(J28*T32)),IF(R32="Detectivo",(J28-(J28*T32)),IF(R32="Correctivo",(J28))))</f>
        <v>0</v>
      </c>
      <c r="AA32" s="254"/>
      <c r="AB32" s="254"/>
      <c r="AC32" s="168" t="b">
        <f t="shared" si="10"/>
        <v>0</v>
      </c>
      <c r="AD32" s="168" t="b">
        <f t="shared" si="12"/>
        <v>0</v>
      </c>
      <c r="AE32" s="254"/>
      <c r="AF32" s="254"/>
      <c r="AG32" s="297"/>
      <c r="AH32" s="251"/>
      <c r="AI32" s="305"/>
      <c r="AJ32" s="305"/>
      <c r="AK32" s="305"/>
      <c r="AL32" s="305"/>
      <c r="AM32" s="305"/>
      <c r="AN32" s="250"/>
    </row>
    <row r="33" spans="1:40">
      <c r="A33" s="247"/>
      <c r="B33" s="250"/>
      <c r="C33" s="247"/>
      <c r="D33" s="298"/>
      <c r="E33" s="247"/>
      <c r="F33" s="247"/>
      <c r="G33" s="247"/>
      <c r="H33" s="247"/>
      <c r="I33" s="256" t="str">
        <f>IF(H33&lt;=2,'Tabla probabilidad'!$B$5,IF(H33&lt;=24,'Tabla probabilidad'!$B$6,IF(H33&lt;=500,'Tabla probabilidad'!$B$7,IF(H33&lt;=5000,'Tabla probabilidad'!$B$8,IF(H33&gt;5000,'Tabla probabilidad'!$B$9)))))</f>
        <v>Muy Baja</v>
      </c>
      <c r="J33" s="258">
        <f>IF(H33&lt;=2,'Tabla probabilidad'!$D$5,IF(H33&lt;=24,'Tabla probabilidad'!$D$6,IF(H33&lt;=500,'Tabla probabilidad'!$D$7,IF(H33&lt;=5000,'Tabla probabilidad'!$D$8,IF(H33&gt;5000,'Tabla probabilidad'!$D$9)))))</f>
        <v>0.2</v>
      </c>
      <c r="K33" s="247"/>
      <c r="L33" s="247" t="b">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0</v>
      </c>
      <c r="M33" s="247" t="b">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0</v>
      </c>
      <c r="N33" s="247" t="e">
        <f>VLOOKUP((I33&amp;L33),Hoja1!$B$4:$C$28,2,0)</f>
        <v>#N/A</v>
      </c>
      <c r="O33" s="167">
        <v>1</v>
      </c>
      <c r="P33" s="152"/>
      <c r="Q33" s="167" t="b">
        <f t="shared" si="9"/>
        <v>0</v>
      </c>
      <c r="R33" s="167"/>
      <c r="S33" s="167"/>
      <c r="T33" s="168" t="e">
        <f>VLOOKUP(R33&amp;S33,Hoja1!$Q$4:$R$9,2,0)</f>
        <v>#N/A</v>
      </c>
      <c r="U33" s="167"/>
      <c r="V33" s="167"/>
      <c r="W33" s="167"/>
      <c r="X33" s="168" t="b">
        <f>IF(Q33="Probabilidad",($J$33*T33),IF(Q33="Impacto"," "))</f>
        <v>0</v>
      </c>
      <c r="Y33" s="168" t="b">
        <f>IF(Z33&lt;=20%,'Tabla probabilidad'!$B$5,IF(Z33&lt;=40%,'Tabla probabilidad'!$B$6,IF(Z33&lt;=60%,'Tabla probabilidad'!$B$7,IF(Z33&lt;=80%,'Tabla probabilidad'!$B$8,IF(Z33&lt;=100%,'Tabla probabilidad'!$B$9)))))</f>
        <v>0</v>
      </c>
      <c r="Z33" s="168" t="b">
        <f>IF(R33="Preventivo",(J33-(J33*T33)),IF(R33="Detectivo",(J33-(J33*T33)),IF(R33="Correctivo",(J33))))</f>
        <v>0</v>
      </c>
      <c r="AA33" s="252" t="e">
        <f>IF(AB33&lt;=20%,'Tabla probabilidad'!$B$5,IF(AB33&lt;=40%,'Tabla probabilidad'!$B$6,IF(AB33&lt;=60%,'Tabla probabilidad'!$B$7,IF(AB33&lt;=80%,'Tabla probabilidad'!$B$8,IF(AB33&lt;=100%,'Tabla probabilidad'!$B$9)))))</f>
        <v>#DIV/0!</v>
      </c>
      <c r="AB33" s="252" t="e">
        <f>AVERAGE(Z33:Z37)</f>
        <v>#DIV/0!</v>
      </c>
      <c r="AC33" s="168" t="b">
        <f t="shared" si="10"/>
        <v>0</v>
      </c>
      <c r="AD33" s="168" t="b">
        <f>IF(Q33="Probabilidad",(($M$33-0)),IF(Q33="Impacto",($M$33-($M$33*T33))))</f>
        <v>0</v>
      </c>
      <c r="AE33" s="252" t="e">
        <f>IF(AF33&lt;=20%,"Leve",IF(AF33&lt;=40%,"Menor",IF(AF33&lt;=60%,"Moderado",IF(AF33&lt;=80%,"Mayor",IF(AF33&lt;=100%,"Catastrófico")))))</f>
        <v>#DIV/0!</v>
      </c>
      <c r="AF33" s="252" t="e">
        <f>AVERAGE(AD33:AD37)</f>
        <v>#DIV/0!</v>
      </c>
      <c r="AG33" s="250" t="e">
        <f>VLOOKUP(AA33&amp;AE33,Hoja1!$B$4:$C$28,2,0)</f>
        <v>#DIV/0!</v>
      </c>
      <c r="AH33" s="250"/>
      <c r="AI33" s="303"/>
      <c r="AJ33" s="303"/>
      <c r="AK33" s="303"/>
      <c r="AL33" s="303"/>
      <c r="AM33" s="303"/>
      <c r="AN33" s="247"/>
    </row>
    <row r="34" spans="1:40">
      <c r="A34" s="247"/>
      <c r="B34" s="251"/>
      <c r="C34" s="247"/>
      <c r="D34" s="298"/>
      <c r="E34" s="247"/>
      <c r="F34" s="247"/>
      <c r="G34" s="247"/>
      <c r="H34" s="247"/>
      <c r="I34" s="256"/>
      <c r="J34" s="258"/>
      <c r="K34" s="247"/>
      <c r="L34" s="299"/>
      <c r="M34" s="299"/>
      <c r="N34" s="247"/>
      <c r="O34" s="167">
        <v>2</v>
      </c>
      <c r="P34" s="152"/>
      <c r="Q34" s="167" t="b">
        <f t="shared" si="9"/>
        <v>0</v>
      </c>
      <c r="R34" s="167"/>
      <c r="S34" s="167"/>
      <c r="T34" s="168" t="e">
        <f>VLOOKUP(R34&amp;S34,Hoja1!$Q$4:$R$9,2,0)</f>
        <v>#N/A</v>
      </c>
      <c r="U34" s="167"/>
      <c r="V34" s="167"/>
      <c r="W34" s="167"/>
      <c r="X34" s="168" t="b">
        <f t="shared" ref="X34:X37" si="13">IF(Q34="Probabilidad",($J$33*T34),IF(Q34="Impacto"," "))</f>
        <v>0</v>
      </c>
      <c r="Y34" s="168" t="b">
        <f>IF(Z34&lt;=20%,'Tabla probabilidad'!$B$5,IF(Z34&lt;=40%,'Tabla probabilidad'!$B$6,IF(Z34&lt;=60%,'Tabla probabilidad'!$B$7,IF(Z34&lt;=80%,'Tabla probabilidad'!$B$8,IF(Z34&lt;=100%,'Tabla probabilidad'!$B$9)))))</f>
        <v>0</v>
      </c>
      <c r="Z34" s="168" t="b">
        <f>IF(R34="Preventivo",(J33-(J33*T34)),IF(R34="Detectivo",(J33-(J33*T34)),IF(R34="Correctivo",(J33))))</f>
        <v>0</v>
      </c>
      <c r="AA34" s="253"/>
      <c r="AB34" s="253"/>
      <c r="AC34" s="168" t="b">
        <f t="shared" si="10"/>
        <v>0</v>
      </c>
      <c r="AD34" s="168" t="b">
        <f t="shared" ref="AD34:AD37" si="14">IF(Q34="Probabilidad",(($M$33-0)),IF(Q34="Impacto",($M$33-($M$33*T34))))</f>
        <v>0</v>
      </c>
      <c r="AE34" s="253"/>
      <c r="AF34" s="253"/>
      <c r="AG34" s="251"/>
      <c r="AH34" s="251"/>
      <c r="AI34" s="304"/>
      <c r="AJ34" s="304"/>
      <c r="AK34" s="304"/>
      <c r="AL34" s="304"/>
      <c r="AM34" s="304"/>
      <c r="AN34" s="247"/>
    </row>
    <row r="35" spans="1:40">
      <c r="A35" s="247"/>
      <c r="B35" s="251"/>
      <c r="C35" s="247"/>
      <c r="D35" s="298"/>
      <c r="E35" s="247"/>
      <c r="F35" s="247"/>
      <c r="G35" s="247"/>
      <c r="H35" s="247"/>
      <c r="I35" s="256"/>
      <c r="J35" s="258"/>
      <c r="K35" s="247"/>
      <c r="L35" s="299"/>
      <c r="M35" s="299"/>
      <c r="N35" s="247"/>
      <c r="O35" s="167">
        <v>3</v>
      </c>
      <c r="P35" s="152"/>
      <c r="Q35" s="167" t="b">
        <f t="shared" si="9"/>
        <v>0</v>
      </c>
      <c r="R35" s="167"/>
      <c r="S35" s="167"/>
      <c r="T35" s="168" t="e">
        <f>VLOOKUP(R35&amp;S35,Hoja1!$Q$4:$R$9,2,0)</f>
        <v>#N/A</v>
      </c>
      <c r="U35" s="167"/>
      <c r="V35" s="167"/>
      <c r="W35" s="167"/>
      <c r="X35" s="168" t="b">
        <f t="shared" si="13"/>
        <v>0</v>
      </c>
      <c r="Y35" s="168" t="b">
        <f>IF(Z35&lt;=20%,'Tabla probabilidad'!$B$5,IF(Z35&lt;=40%,'Tabla probabilidad'!$B$6,IF(Z35&lt;=60%,'Tabla probabilidad'!$B$7,IF(Z35&lt;=80%,'Tabla probabilidad'!$B$8,IF(Z35&lt;=100%,'Tabla probabilidad'!$B$9)))))</f>
        <v>0</v>
      </c>
      <c r="Z35" s="168" t="b">
        <f>IF(R35="Preventivo",(J33-(J33*T35)),IF(R35="Detectivo",(J33-(J33*T35)),IF(R35="Correctivo",(J33))))</f>
        <v>0</v>
      </c>
      <c r="AA35" s="253"/>
      <c r="AB35" s="253"/>
      <c r="AC35" s="168" t="b">
        <f t="shared" si="10"/>
        <v>0</v>
      </c>
      <c r="AD35" s="168" t="b">
        <f t="shared" si="14"/>
        <v>0</v>
      </c>
      <c r="AE35" s="253"/>
      <c r="AF35" s="253"/>
      <c r="AG35" s="251"/>
      <c r="AH35" s="251"/>
      <c r="AI35" s="304"/>
      <c r="AJ35" s="304"/>
      <c r="AK35" s="304"/>
      <c r="AL35" s="304"/>
      <c r="AM35" s="304"/>
      <c r="AN35" s="247"/>
    </row>
    <row r="36" spans="1:40">
      <c r="A36" s="247"/>
      <c r="B36" s="251"/>
      <c r="C36" s="247"/>
      <c r="D36" s="298"/>
      <c r="E36" s="247"/>
      <c r="F36" s="247"/>
      <c r="G36" s="247"/>
      <c r="H36" s="247"/>
      <c r="I36" s="256"/>
      <c r="J36" s="258"/>
      <c r="K36" s="247"/>
      <c r="L36" s="299"/>
      <c r="M36" s="299"/>
      <c r="N36" s="247"/>
      <c r="O36" s="167">
        <v>4</v>
      </c>
      <c r="P36" s="166"/>
      <c r="Q36" s="167" t="b">
        <f t="shared" si="9"/>
        <v>0</v>
      </c>
      <c r="R36" s="167"/>
      <c r="S36" s="167"/>
      <c r="T36" s="168" t="e">
        <f>VLOOKUP(R36&amp;S36,Hoja1!$Q$4:$R$9,2,0)</f>
        <v>#N/A</v>
      </c>
      <c r="U36" s="167"/>
      <c r="V36" s="167"/>
      <c r="W36" s="167"/>
      <c r="X36" s="168" t="b">
        <f t="shared" si="13"/>
        <v>0</v>
      </c>
      <c r="Y36" s="168" t="b">
        <f>IF(Z36&lt;=20%,'Tabla probabilidad'!$B$5,IF(Z36&lt;=40%,'Tabla probabilidad'!$B$6,IF(Z36&lt;=60%,'Tabla probabilidad'!$B$7,IF(Z36&lt;=80%,'Tabla probabilidad'!$B$8,IF(Z36&lt;=100%,'Tabla probabilidad'!$B$9)))))</f>
        <v>0</v>
      </c>
      <c r="Z36" s="168" t="b">
        <f>IF(R36="Preventivo",(J33-(J33*T36)),IF(R36="Detectivo",(J33-(J33*T36)),IF(R36="Correctivo",(J33))))</f>
        <v>0</v>
      </c>
      <c r="AA36" s="253"/>
      <c r="AB36" s="253"/>
      <c r="AC36" s="168" t="b">
        <f t="shared" si="10"/>
        <v>0</v>
      </c>
      <c r="AD36" s="168" t="b">
        <f t="shared" si="14"/>
        <v>0</v>
      </c>
      <c r="AE36" s="253"/>
      <c r="AF36" s="253"/>
      <c r="AG36" s="251"/>
      <c r="AH36" s="251"/>
      <c r="AI36" s="304"/>
      <c r="AJ36" s="304"/>
      <c r="AK36" s="304"/>
      <c r="AL36" s="304"/>
      <c r="AM36" s="304"/>
      <c r="AN36" s="247"/>
    </row>
    <row r="37" spans="1:40">
      <c r="A37" s="247"/>
      <c r="B37" s="297"/>
      <c r="C37" s="247"/>
      <c r="D37" s="298"/>
      <c r="E37" s="247"/>
      <c r="F37" s="247"/>
      <c r="G37" s="247"/>
      <c r="H37" s="247"/>
      <c r="I37" s="256"/>
      <c r="J37" s="258"/>
      <c r="K37" s="247"/>
      <c r="L37" s="299"/>
      <c r="M37" s="299"/>
      <c r="N37" s="247"/>
      <c r="O37" s="167">
        <v>5</v>
      </c>
      <c r="P37" s="170"/>
      <c r="Q37" s="167" t="b">
        <f t="shared" si="9"/>
        <v>0</v>
      </c>
      <c r="R37" s="167"/>
      <c r="S37" s="167"/>
      <c r="T37" s="168" t="e">
        <f>VLOOKUP(R37&amp;S37,Hoja1!$Q$4:$R$9,2,0)</f>
        <v>#N/A</v>
      </c>
      <c r="U37" s="167"/>
      <c r="V37" s="167"/>
      <c r="W37" s="167"/>
      <c r="X37" s="168" t="b">
        <f t="shared" si="13"/>
        <v>0</v>
      </c>
      <c r="Y37" s="168" t="b">
        <f>IF(Z37&lt;=20%,'Tabla probabilidad'!$B$5,IF(Z37&lt;=40%,'Tabla probabilidad'!$B$6,IF(Z37&lt;=60%,'Tabla probabilidad'!$B$7,IF(Z37&lt;=80%,'Tabla probabilidad'!$B$8,IF(Z37&lt;=100%,'Tabla probabilidad'!$B$9)))))</f>
        <v>0</v>
      </c>
      <c r="Z37" s="168" t="b">
        <f>IF(R37="Preventivo",(J33-(J33*T37)),IF(R37="Detectivo",(J33-(J33*T37)),IF(R37="Correctivo",(J33))))</f>
        <v>0</v>
      </c>
      <c r="AA37" s="254"/>
      <c r="AB37" s="254"/>
      <c r="AC37" s="168" t="b">
        <f t="shared" si="10"/>
        <v>0</v>
      </c>
      <c r="AD37" s="168" t="b">
        <f t="shared" si="14"/>
        <v>0</v>
      </c>
      <c r="AE37" s="254"/>
      <c r="AF37" s="254"/>
      <c r="AG37" s="297"/>
      <c r="AH37" s="251"/>
      <c r="AI37" s="305"/>
      <c r="AJ37" s="305"/>
      <c r="AK37" s="305"/>
      <c r="AL37" s="305"/>
      <c r="AM37" s="305"/>
      <c r="AN37" s="250"/>
    </row>
    <row r="38" spans="1:40">
      <c r="A38" s="247"/>
      <c r="B38" s="250"/>
      <c r="C38" s="247"/>
      <c r="D38" s="298"/>
      <c r="E38" s="247"/>
      <c r="F38" s="247"/>
      <c r="G38" s="247"/>
      <c r="H38" s="247"/>
      <c r="I38" s="256" t="str">
        <f>IF(H38&lt;=2,'Tabla probabilidad'!$B$5,IF(H38&lt;=24,'Tabla probabilidad'!$B$6,IF(H38&lt;=500,'Tabla probabilidad'!$B$7,IF(H38&lt;=5000,'Tabla probabilidad'!$B$8,IF(H38&gt;5000,'Tabla probabilidad'!$B$9)))))</f>
        <v>Muy Baja</v>
      </c>
      <c r="J38" s="258">
        <f>IF(H38&lt;=2,'Tabla probabilidad'!$D$5,IF(H38&lt;=24,'Tabla probabilidad'!$D$6,IF(H38&lt;=500,'Tabla probabilidad'!$D$7,IF(H38&lt;=5000,'Tabla probabilidad'!$D$8,IF(H38&gt;5000,'Tabla probabilidad'!$D$9)))))</f>
        <v>0.2</v>
      </c>
      <c r="K38" s="247"/>
      <c r="L38" s="247" t="b">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0</v>
      </c>
      <c r="M38" s="247" t="b">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0</v>
      </c>
      <c r="N38" s="247" t="e">
        <f>VLOOKUP((I38&amp;L38),Hoja1!$B$4:$C$28,2,0)</f>
        <v>#N/A</v>
      </c>
      <c r="O38" s="167">
        <v>1</v>
      </c>
      <c r="P38" s="152"/>
      <c r="Q38" s="167" t="b">
        <f t="shared" si="9"/>
        <v>0</v>
      </c>
      <c r="R38" s="167"/>
      <c r="S38" s="167"/>
      <c r="T38" s="168" t="e">
        <f>VLOOKUP(R38&amp;S38,Hoja1!$Q$4:$R$9,2,0)</f>
        <v>#N/A</v>
      </c>
      <c r="U38" s="167"/>
      <c r="V38" s="167"/>
      <c r="W38" s="167"/>
      <c r="X38" s="168" t="b">
        <f>IF(Q38="Probabilidad",($J$38*T38),IF(Q38="Impacto"," "))</f>
        <v>0</v>
      </c>
      <c r="Y38" s="168" t="b">
        <f>IF(Z38&lt;=20%,'Tabla probabilidad'!$B$5,IF(Z38&lt;=40%,'Tabla probabilidad'!$B$6,IF(Z38&lt;=60%,'Tabla probabilidad'!$B$7,IF(Z38&lt;=80%,'Tabla probabilidad'!$B$8,IF(Z38&lt;=100%,'Tabla probabilidad'!$B$9)))))</f>
        <v>0</v>
      </c>
      <c r="Z38" s="168" t="b">
        <f>IF(R38="Preventivo",(J38-(J38*T38)),IF(R38="Detectivo",(J38-(J38*T38)),IF(R38="Correctivo",(J38))))</f>
        <v>0</v>
      </c>
      <c r="AA38" s="252" t="e">
        <f>IF(AB38&lt;=20%,'Tabla probabilidad'!$B$5,IF(AB38&lt;=40%,'Tabla probabilidad'!$B$6,IF(AB38&lt;=60%,'Tabla probabilidad'!$B$7,IF(AB38&lt;=80%,'Tabla probabilidad'!$B$8,IF(AB38&lt;=100%,'Tabla probabilidad'!$B$9)))))</f>
        <v>#DIV/0!</v>
      </c>
      <c r="AB38" s="252" t="e">
        <f>AVERAGE(Z38:Z42)</f>
        <v>#DIV/0!</v>
      </c>
      <c r="AC38" s="168" t="b">
        <f t="shared" si="10"/>
        <v>0</v>
      </c>
      <c r="AD38" s="168" t="b">
        <f>IF(Q38="Probabilidad",(($M$38-0)),IF(Q38="Impacto",($M$38-($M$38*T38))))</f>
        <v>0</v>
      </c>
      <c r="AE38" s="252" t="e">
        <f>IF(AF38&lt;=20%,"Leve",IF(AF38&lt;=40%,"Menor",IF(AF38&lt;=60%,"Moderado",IF(AF38&lt;=80%,"Mayor",IF(AF38&lt;=100%,"Catastrófico")))))</f>
        <v>#DIV/0!</v>
      </c>
      <c r="AF38" s="252" t="e">
        <f>AVERAGE(AD38:AD42)</f>
        <v>#DIV/0!</v>
      </c>
      <c r="AG38" s="250" t="e">
        <f>VLOOKUP(AA38&amp;AE38,Hoja1!$B$4:$C$28,2,0)</f>
        <v>#DIV/0!</v>
      </c>
      <c r="AH38" s="250"/>
      <c r="AI38" s="303"/>
      <c r="AJ38" s="303"/>
      <c r="AK38" s="303"/>
      <c r="AL38" s="303"/>
      <c r="AM38" s="303"/>
      <c r="AN38" s="247"/>
    </row>
    <row r="39" spans="1:40">
      <c r="A39" s="247"/>
      <c r="B39" s="251"/>
      <c r="C39" s="247"/>
      <c r="D39" s="298"/>
      <c r="E39" s="247"/>
      <c r="F39" s="247"/>
      <c r="G39" s="247"/>
      <c r="H39" s="247"/>
      <c r="I39" s="256"/>
      <c r="J39" s="258"/>
      <c r="K39" s="247"/>
      <c r="L39" s="299"/>
      <c r="M39" s="299"/>
      <c r="N39" s="247"/>
      <c r="O39" s="167">
        <v>2</v>
      </c>
      <c r="P39" s="152"/>
      <c r="Q39" s="167" t="b">
        <f t="shared" si="9"/>
        <v>0</v>
      </c>
      <c r="R39" s="167"/>
      <c r="S39" s="167"/>
      <c r="T39" s="168" t="e">
        <f>VLOOKUP(R39&amp;S39,Hoja1!$Q$4:$R$9,2,0)</f>
        <v>#N/A</v>
      </c>
      <c r="U39" s="167"/>
      <c r="V39" s="167"/>
      <c r="W39" s="167"/>
      <c r="X39" s="168" t="b">
        <f>IF(Q39="Probabilidad",($J$38*T39),IF(Q39="Impacto"," "))</f>
        <v>0</v>
      </c>
      <c r="Y39" s="168" t="b">
        <f>IF(Z39&lt;=20%,'Tabla probabilidad'!$B$5,IF(Z39&lt;=40%,'Tabla probabilidad'!$B$6,IF(Z39&lt;=60%,'Tabla probabilidad'!$B$7,IF(Z39&lt;=80%,'Tabla probabilidad'!$B$8,IF(Z39&lt;=100%,'Tabla probabilidad'!$B$9)))))</f>
        <v>0</v>
      </c>
      <c r="Z39" s="168" t="b">
        <f>IF(R39="Preventivo",(J38-(J38*T39)),IF(R39="Detectivo",(J38-(J38*T39)),IF(R39="Correctivo",(J38))))</f>
        <v>0</v>
      </c>
      <c r="AA39" s="253"/>
      <c r="AB39" s="253"/>
      <c r="AC39" s="168" t="b">
        <f t="shared" si="10"/>
        <v>0</v>
      </c>
      <c r="AD39" s="168" t="b">
        <f t="shared" ref="AD39:AD42" si="15">IF(Q39="Probabilidad",(($M$38-0)),IF(Q39="Impacto",($M$38-($M$38*T39))))</f>
        <v>0</v>
      </c>
      <c r="AE39" s="253"/>
      <c r="AF39" s="253"/>
      <c r="AG39" s="251"/>
      <c r="AH39" s="251"/>
      <c r="AI39" s="304"/>
      <c r="AJ39" s="304"/>
      <c r="AK39" s="304"/>
      <c r="AL39" s="304"/>
      <c r="AM39" s="304"/>
      <c r="AN39" s="247"/>
    </row>
    <row r="40" spans="1:40">
      <c r="A40" s="247"/>
      <c r="B40" s="251"/>
      <c r="C40" s="247"/>
      <c r="D40" s="298"/>
      <c r="E40" s="247"/>
      <c r="F40" s="247"/>
      <c r="G40" s="247"/>
      <c r="H40" s="247"/>
      <c r="I40" s="256"/>
      <c r="J40" s="258"/>
      <c r="K40" s="247"/>
      <c r="L40" s="299"/>
      <c r="M40" s="299"/>
      <c r="N40" s="247"/>
      <c r="O40" s="167">
        <v>3</v>
      </c>
      <c r="P40" s="152"/>
      <c r="Q40" s="167" t="b">
        <f t="shared" si="9"/>
        <v>0</v>
      </c>
      <c r="R40" s="167"/>
      <c r="S40" s="167"/>
      <c r="T40" s="168" t="e">
        <f>VLOOKUP(R40&amp;S40,Hoja1!$Q$4:$R$9,2,0)</f>
        <v>#N/A</v>
      </c>
      <c r="U40" s="167"/>
      <c r="V40" s="167"/>
      <c r="W40" s="167"/>
      <c r="X40" s="168" t="b">
        <f>IF(Q40="Probabilidad",($J$38*T40),IF(Q40="Impacto"," "))</f>
        <v>0</v>
      </c>
      <c r="Y40" s="168" t="b">
        <f>IF(Z40&lt;=20%,'Tabla probabilidad'!$B$5,IF(Z40&lt;=40%,'Tabla probabilidad'!$B$6,IF(Z40&lt;=60%,'Tabla probabilidad'!$B$7,IF(Z40&lt;=80%,'Tabla probabilidad'!$B$8,IF(Z40&lt;=100%,'Tabla probabilidad'!$B$9)))))</f>
        <v>0</v>
      </c>
      <c r="Z40" s="168" t="b">
        <f>IF(R40="Preventivo",(J38-(J38*T40)),IF(R40="Detectivo",(J38-(J38*T40)),IF(R40="Correctivo",(J38))))</f>
        <v>0</v>
      </c>
      <c r="AA40" s="253"/>
      <c r="AB40" s="253"/>
      <c r="AC40" s="168" t="b">
        <f t="shared" si="10"/>
        <v>0</v>
      </c>
      <c r="AD40" s="168" t="b">
        <f t="shared" si="15"/>
        <v>0</v>
      </c>
      <c r="AE40" s="253"/>
      <c r="AF40" s="253"/>
      <c r="AG40" s="251"/>
      <c r="AH40" s="251"/>
      <c r="AI40" s="304"/>
      <c r="AJ40" s="304"/>
      <c r="AK40" s="304"/>
      <c r="AL40" s="304"/>
      <c r="AM40" s="304"/>
      <c r="AN40" s="247"/>
    </row>
    <row r="41" spans="1:40">
      <c r="A41" s="247"/>
      <c r="B41" s="251"/>
      <c r="C41" s="247"/>
      <c r="D41" s="298"/>
      <c r="E41" s="247"/>
      <c r="F41" s="247"/>
      <c r="G41" s="247"/>
      <c r="H41" s="247"/>
      <c r="I41" s="256"/>
      <c r="J41" s="258"/>
      <c r="K41" s="247"/>
      <c r="L41" s="299"/>
      <c r="M41" s="299"/>
      <c r="N41" s="247"/>
      <c r="O41" s="167">
        <v>4</v>
      </c>
      <c r="P41" s="166"/>
      <c r="Q41" s="167" t="b">
        <f t="shared" si="9"/>
        <v>0</v>
      </c>
      <c r="R41" s="167"/>
      <c r="S41" s="167"/>
      <c r="T41" s="168" t="e">
        <f>VLOOKUP(R41&amp;S41,Hoja1!$Q$4:$R$9,2,0)</f>
        <v>#N/A</v>
      </c>
      <c r="U41" s="167"/>
      <c r="V41" s="167"/>
      <c r="W41" s="167"/>
      <c r="X41" s="168" t="b">
        <f>IF(Q41="Probabilidad",($J$38*T41),IF(Q41="Impacto"," "))</f>
        <v>0</v>
      </c>
      <c r="Y41" s="168" t="b">
        <f>IF(Z41&lt;=20%,'Tabla probabilidad'!$B$5,IF(Z41&lt;=40%,'Tabla probabilidad'!$B$6,IF(Z41&lt;=60%,'Tabla probabilidad'!$B$7,IF(Z41&lt;=80%,'Tabla probabilidad'!$B$8,IF(Z41&lt;=100%,'Tabla probabilidad'!$B$9)))))</f>
        <v>0</v>
      </c>
      <c r="Z41" s="168" t="b">
        <f>IF(R41="Preventivo",(J38-(J38*T41)),IF(R41="Detectivo",(J38-(J38*T41)),IF(R41="Correctivo",(J38))))</f>
        <v>0</v>
      </c>
      <c r="AA41" s="253"/>
      <c r="AB41" s="253"/>
      <c r="AC41" s="168" t="b">
        <f t="shared" si="10"/>
        <v>0</v>
      </c>
      <c r="AD41" s="168" t="b">
        <f t="shared" si="15"/>
        <v>0</v>
      </c>
      <c r="AE41" s="253"/>
      <c r="AF41" s="253"/>
      <c r="AG41" s="251"/>
      <c r="AH41" s="251"/>
      <c r="AI41" s="304"/>
      <c r="AJ41" s="304"/>
      <c r="AK41" s="304"/>
      <c r="AL41" s="304"/>
      <c r="AM41" s="304"/>
      <c r="AN41" s="247"/>
    </row>
    <row r="42" spans="1:40">
      <c r="A42" s="247"/>
      <c r="B42" s="297"/>
      <c r="C42" s="247"/>
      <c r="D42" s="298"/>
      <c r="E42" s="247"/>
      <c r="F42" s="247"/>
      <c r="G42" s="247"/>
      <c r="H42" s="247"/>
      <c r="I42" s="256"/>
      <c r="J42" s="258"/>
      <c r="K42" s="247"/>
      <c r="L42" s="299"/>
      <c r="M42" s="299"/>
      <c r="N42" s="247"/>
      <c r="O42" s="167">
        <v>5</v>
      </c>
      <c r="P42" s="170"/>
      <c r="Q42" s="167" t="b">
        <f t="shared" si="9"/>
        <v>0</v>
      </c>
      <c r="R42" s="167"/>
      <c r="S42" s="167"/>
      <c r="T42" s="168" t="e">
        <f>VLOOKUP(R42&amp;S42,Hoja1!$Q$4:$R$9,2,0)</f>
        <v>#N/A</v>
      </c>
      <c r="U42" s="167"/>
      <c r="V42" s="167"/>
      <c r="W42" s="167"/>
      <c r="X42" s="168" t="b">
        <f>IF(Q42="Probabilidad",(#REF!*T42),IF(Q42="Impacto"," "))</f>
        <v>0</v>
      </c>
      <c r="Y42" s="168" t="b">
        <f>IF(Z42&lt;=20%,'Tabla probabilidad'!$B$5,IF(Z42&lt;=40%,'Tabla probabilidad'!$B$6,IF(Z42&lt;=60%,'Tabla probabilidad'!$B$7,IF(Z42&lt;=80%,'Tabla probabilidad'!$B$8,IF(Z42&lt;=100%,'Tabla probabilidad'!$B$9)))))</f>
        <v>0</v>
      </c>
      <c r="Z42" s="168" t="b">
        <f>IF(R42="Preventivo",(J38-(J38*T42)),IF(R42="Detectivo",(J38-(J38*T42)),IF(R42="Correctivo",(J38))))</f>
        <v>0</v>
      </c>
      <c r="AA42" s="254"/>
      <c r="AB42" s="254"/>
      <c r="AC42" s="168" t="b">
        <f t="shared" si="10"/>
        <v>0</v>
      </c>
      <c r="AD42" s="168" t="b">
        <f t="shared" si="15"/>
        <v>0</v>
      </c>
      <c r="AE42" s="254"/>
      <c r="AF42" s="254"/>
      <c r="AG42" s="297"/>
      <c r="AH42" s="251"/>
      <c r="AI42" s="305"/>
      <c r="AJ42" s="305"/>
      <c r="AK42" s="305"/>
      <c r="AL42" s="305"/>
      <c r="AM42" s="305"/>
      <c r="AN42" s="250"/>
    </row>
    <row r="43" spans="1:40">
      <c r="A43" s="247"/>
      <c r="B43" s="250"/>
      <c r="C43" s="247"/>
      <c r="D43" s="298"/>
      <c r="E43" s="247"/>
      <c r="F43" s="247"/>
      <c r="G43" s="247"/>
      <c r="H43" s="247"/>
      <c r="I43" s="256" t="str">
        <f>IF(H43&lt;=2,'Tabla probabilidad'!$B$5,IF(H43&lt;=24,'Tabla probabilidad'!$B$6,IF(H43&lt;=500,'Tabla probabilidad'!$B$7,IF(H43&lt;=5000,'Tabla probabilidad'!$B$8,IF(H43&gt;5000,'Tabla probabilidad'!$B$9)))))</f>
        <v>Muy Baja</v>
      </c>
      <c r="J43" s="258">
        <f>IF(H43&lt;=2,'Tabla probabilidad'!$D$5,IF(H43&lt;=24,'Tabla probabilidad'!$D$6,IF(H43&lt;=500,'Tabla probabilidad'!$D$7,IF(H43&lt;=5000,'Tabla probabilidad'!$D$8,IF(H43&gt;5000,'Tabla probabilidad'!$D$9)))))</f>
        <v>0.2</v>
      </c>
      <c r="K43" s="247"/>
      <c r="L43" s="247" t="b">
        <f>IF(K43="El riesgo afecta la imagen de alguna área de la organización","Leve",IF(K43="El riesgo afecta la imagen de la entidad internamente, de conocimiento general, nivel interno, alta dirección, contratista y/o de provedores","Menor",IF(K43="El riesgo afecta la imagen de la entidad con algunos usuarios de relevancia frente al logro de los objetivos","Moderado",IF(K43="El riesgo afecta la imagen de de la entidad con efecto publicitario sostenido a nivel del sector justicia","Mayor",IF(K43="El riesgo afecta la imagen de la entidad a nivel nacional, con efecto publicitarios sostenible a nivel país","Catastrófico",IF(K43="Impacto que afecte la ejecución presupuestal en un valor ≥0,5%.","Leve",IF(K43="Impacto que afecte la ejecución presupuestal en un valor ≥1%.","Menor",IF(K43="Impacto que afecte la ejecución presupuestal en un valor ≥5%.","Moderado",IF(K43="Impacto que afecte la ejecución presupuestal en un valor ≥20%.","Mayor",IF(K43="Impacto que afecte la ejecución presupuestal en un valor ≥50%.","Catastrófico",IF(K43="Incumplimiento máximo del 5% de la meta planeada","Leve",IF(K43="Incumplimiento máximo del 15% de la meta planeada","Menor",IF(K43="Incumplimiento máximo del 20% de la meta planeada","Moderado",IF(K43="Incumplimiento máximo del 50% de la meta planeada","Mayor",IF(K43="Incumplimiento máximo del 80% de la meta planeada","Catastrófico",IF(K43="Cualquier afectación a la violacion de los derechos de los ciudadanos se considera con consecuencias altas","Mayor",IF(K43="Cualquier afectación a la violacion de los derechos de los ciudadanos se considera con consecuencias desastrosas","Catastrófico",IF(K43="Afecta la Prestación del Servicio de Administración de Justicia en 5%","Leve",IF(K43="Afecta la Prestación del Servicio de Administración de Justicia en 10%","Menor",IF(K43="Afecta la Prestación del Servicio de Administración de Justicia en 15%","Moderado",IF(K43="Afecta la Prestación del Servicio de Administración de Justicia en 20%","Mayor",IF(K43="Afecta la Prestación del Servicio de Administración de Justicia en más del 50%","Catastrófico",IF(K43="Cualquier acto indebido de los servidores judiciales genera altas consecuencias para la entidad","Mayor",IF(K43="Cualquier acto indebido de los servidores judiciales genera consecuencias desastrosas para la entidad","Catastrófico",IF(K43="Si el hecho llegara a presentarse, tendría consecuencias o efectos mínimos sobre la entidad","Leve",IF(K43="Si el hecho llegara a presentarse, tendría bajo impacto o efecto sobre la entidad","Menor",IF(K43="Si el hecho llegara a presentarse, tendría medianas consecuencias o efectos sobre la entidad","Moderado",IF(K43="Si el hecho llegara a presentarse, tendría altas consecuencias o efectos sobre la entidad","Mayor",IF(K43="Si el hecho llegara a presentarse, tendría desastrosas consecuencias o efectos sobre la entidad","Catastrófico")))))))))))))))))))))))))))))</f>
        <v>0</v>
      </c>
      <c r="M43" s="247" t="b">
        <f>IF(K43="El riesgo afecta la imagen de alguna área de la organización","20%",IF(K43="El riesgo afecta la imagen de la entidad internamente, de conocimiento general, nivel interno, alta dirección, contratista y/o de provedores","40%",IF(K43="El riesgo afecta la imagen de la entidad con algunos usuarios de relevancia frente al logro de los objetivos","60%",IF(K43="El riesgo afecta la imagen de de la entidad con efecto publicitario sostenido a nivel del sector justicia","80%",IF(K43="El riesgo afecta la imagen de la entidad a nivel nacional, con efecto publicitarios sostenible a nivel país","100%",IF(K43="Impacto que afecte la ejecución presupuestal en un valor ≥0,5%.","20%",IF(K43="Impacto que afecte la ejecución presupuestal en un valor ≥1%.","40%",IF(K43="Impacto que afecte la ejecución presupuestal en un valor ≥5%.","60%",IF(K43="Impacto que afecte la ejecución presupuestal en un valor ≥20%.","80%",IF(K43="Impacto que afecte la ejecución presupuestal en un valor ≥50%.","100%",IF(K43="Incumplimiento máximo del 5% de la meta planeada","20%",IF(K43="Incumplimiento máximo del 15% de la meta planeada","40%",IF(K43="Incumplimiento máximo del 20% de la meta planeada","60%",IF(K43="Incumplimiento máximo del 50% de la meta planeada","80%",IF(K43="Incumplimiento máximo del 80% de la meta planeada","100%",IF(K43="Cualquier afectación a la violacion de los derechos de los ciudadanos se considera con consecuencias altas","80%",IF(K43="Cualquier afectación a la violacion de los derechos de los ciudadanos se considera con consecuencias desastrosas","100%",IF(K43="Afecta la Prestación del Servicio de Administración de Justicia en 5%","20%",IF(K43="Afecta la Prestación del Servicio de Administración de Justicia en 10%","40%",IF(K43="Afecta la Prestación del Servicio de Administración de Justicia en 15%","60%",IF(K43="Afecta la Prestación del Servicio de Administración de Justicia en 20%","80%",IF(K43="Afecta la Prestación del Servicio de Administración de Justicia en más del 50%","100%",IF(K43="Cualquier acto indebido de los servidores judiciales genera altas consecuencias para la entidad","80%",IF(K43="Cualquier acto indebido de los servidores judiciales genera consecuencias desastrosas para la entidad","100%",IF(K43="Si el hecho llegara a presentarse, tendría consecuencias o efectos mínimos sobre la entidad","20%",IF(K43="Si el hecho llegara a presentarse, tendría bajo impacto o efecto sobre la entidad","40%",IF(K43="Si el hecho llegara a presentarse, tendría medianas consecuencias o efectos sobre la entidad","60%",IF(K43="Si el hecho llegara a presentarse, tendría altas consecuencias o efectos sobre la entidad","80%",IF(K43="Si el hecho llegara a presentarse, tendría desastrosas consecuencias o efectos sobre la entidad","100%")))))))))))))))))))))))))))))</f>
        <v>0</v>
      </c>
      <c r="N43" s="247" t="e">
        <f>VLOOKUP((I43&amp;L43),Hoja1!$B$4:$C$28,2,0)</f>
        <v>#N/A</v>
      </c>
      <c r="O43" s="167">
        <v>1</v>
      </c>
      <c r="P43" s="152"/>
      <c r="Q43" s="167" t="b">
        <f t="shared" si="9"/>
        <v>0</v>
      </c>
      <c r="R43" s="167"/>
      <c r="S43" s="167"/>
      <c r="T43" s="168" t="e">
        <f>VLOOKUP(R43&amp;S43,Hoja1!$Q$4:$R$9,2,0)</f>
        <v>#N/A</v>
      </c>
      <c r="U43" s="167"/>
      <c r="V43" s="167"/>
      <c r="W43" s="167"/>
      <c r="X43" s="168" t="b">
        <f>IF(Q43="Probabilidad",($J$43*T43),IF(Q43="Impacto"," "))</f>
        <v>0</v>
      </c>
      <c r="Y43" s="168" t="b">
        <f>IF(Z43&lt;=20%,'Tabla probabilidad'!$B$5,IF(Z43&lt;=40%,'Tabla probabilidad'!$B$6,IF(Z43&lt;=60%,'Tabla probabilidad'!$B$7,IF(Z43&lt;=80%,'Tabla probabilidad'!$B$8,IF(Z43&lt;=100%,'Tabla probabilidad'!$B$9)))))</f>
        <v>0</v>
      </c>
      <c r="Z43" s="168" t="b">
        <f>IF(R43="Preventivo",(J43-(J43*T43)),IF(R43="Detectivo",(J43-(J43*T43)),IF(R43="Correctivo",(J43))))</f>
        <v>0</v>
      </c>
      <c r="AA43" s="252" t="e">
        <f>IF(AB43&lt;=20%,'Tabla probabilidad'!$B$5,IF(AB43&lt;=40%,'Tabla probabilidad'!$B$6,IF(AB43&lt;=60%,'Tabla probabilidad'!$B$7,IF(AB43&lt;=80%,'Tabla probabilidad'!$B$8,IF(AB43&lt;=100%,'Tabla probabilidad'!$B$9)))))</f>
        <v>#DIV/0!</v>
      </c>
      <c r="AB43" s="252" t="e">
        <f>AVERAGE(Z43:Z47)</f>
        <v>#DIV/0!</v>
      </c>
      <c r="AC43" s="168" t="b">
        <f t="shared" si="10"/>
        <v>0</v>
      </c>
      <c r="AD43" s="168" t="b">
        <f>IF(Q43="Probabilidad",(($M$43-0)),IF(Q43="Impacto",($M$43-($M$43*T43))))</f>
        <v>0</v>
      </c>
      <c r="AE43" s="252" t="e">
        <f>IF(AF43&lt;=20%,"Leve",IF(AF43&lt;=40%,"Menor",IF(AF43&lt;=60%,"Moderado",IF(AF43&lt;=80%,"Mayor",IF(AF43&lt;=100%,"Catastrófico")))))</f>
        <v>#DIV/0!</v>
      </c>
      <c r="AF43" s="252" t="e">
        <f>AVERAGE(AD43:AD47)</f>
        <v>#DIV/0!</v>
      </c>
      <c r="AG43" s="250" t="e">
        <f>VLOOKUP(AA43&amp;AE43,Hoja1!$B$4:$C$28,2,0)</f>
        <v>#DIV/0!</v>
      </c>
      <c r="AH43" s="247"/>
      <c r="AI43" s="303"/>
      <c r="AJ43" s="303"/>
      <c r="AK43" s="303"/>
      <c r="AL43" s="303"/>
      <c r="AM43" s="303"/>
      <c r="AN43" s="303"/>
    </row>
    <row r="44" spans="1:40">
      <c r="A44" s="247"/>
      <c r="B44" s="251"/>
      <c r="C44" s="247"/>
      <c r="D44" s="298"/>
      <c r="E44" s="247"/>
      <c r="F44" s="247"/>
      <c r="G44" s="247"/>
      <c r="H44" s="247"/>
      <c r="I44" s="256"/>
      <c r="J44" s="258"/>
      <c r="K44" s="247"/>
      <c r="L44" s="299"/>
      <c r="M44" s="299"/>
      <c r="N44" s="247"/>
      <c r="O44" s="167">
        <v>2</v>
      </c>
      <c r="P44" s="152"/>
      <c r="Q44" s="167" t="b">
        <f t="shared" si="9"/>
        <v>0</v>
      </c>
      <c r="R44" s="167"/>
      <c r="S44" s="167"/>
      <c r="T44" s="168" t="e">
        <f>VLOOKUP(R44&amp;S44,Hoja1!$Q$4:$R$9,2,0)</f>
        <v>#N/A</v>
      </c>
      <c r="U44" s="167"/>
      <c r="V44" s="167"/>
      <c r="W44" s="167"/>
      <c r="X44" s="168" t="b">
        <f t="shared" ref="X44:X47" si="16">IF(Q44="Probabilidad",($J$43*T44),IF(Q44="Impacto"," "))</f>
        <v>0</v>
      </c>
      <c r="Y44" s="168" t="b">
        <f>IF(Z44&lt;=20%,'Tabla probabilidad'!$B$5,IF(Z44&lt;=40%,'Tabla probabilidad'!$B$6,IF(Z44&lt;=60%,'Tabla probabilidad'!$B$7,IF(Z44&lt;=80%,'Tabla probabilidad'!$B$8,IF(Z44&lt;=100%,'Tabla probabilidad'!$B$9)))))</f>
        <v>0</v>
      </c>
      <c r="Z44" s="168" t="b">
        <f>IF(R44="Preventivo",(J43-(J43*T44)),IF(R44="Detectivo",(J43-(J43*T44)),IF(R44="Correctivo",(J43))))</f>
        <v>0</v>
      </c>
      <c r="AA44" s="253"/>
      <c r="AB44" s="253"/>
      <c r="AC44" s="168" t="b">
        <f t="shared" si="10"/>
        <v>0</v>
      </c>
      <c r="AD44" s="168" t="b">
        <f t="shared" ref="AD44:AD47" si="17">IF(Q44="Probabilidad",(($M$43-0)),IF(Q44="Impacto",($M$43-($M$43*T44))))</f>
        <v>0</v>
      </c>
      <c r="AE44" s="253"/>
      <c r="AF44" s="253"/>
      <c r="AG44" s="251"/>
      <c r="AH44" s="247"/>
      <c r="AI44" s="304"/>
      <c r="AJ44" s="304"/>
      <c r="AK44" s="304"/>
      <c r="AL44" s="304"/>
      <c r="AM44" s="304"/>
      <c r="AN44" s="304"/>
    </row>
    <row r="45" spans="1:40">
      <c r="A45" s="247"/>
      <c r="B45" s="251"/>
      <c r="C45" s="247"/>
      <c r="D45" s="298"/>
      <c r="E45" s="247"/>
      <c r="F45" s="247"/>
      <c r="G45" s="247"/>
      <c r="H45" s="247"/>
      <c r="I45" s="256"/>
      <c r="J45" s="258"/>
      <c r="K45" s="247"/>
      <c r="L45" s="299"/>
      <c r="M45" s="299"/>
      <c r="N45" s="247"/>
      <c r="O45" s="167">
        <v>3</v>
      </c>
      <c r="P45" s="152"/>
      <c r="Q45" s="167" t="b">
        <f t="shared" si="9"/>
        <v>0</v>
      </c>
      <c r="R45" s="167"/>
      <c r="S45" s="167"/>
      <c r="T45" s="168" t="e">
        <f>VLOOKUP(R45&amp;S45,Hoja1!$Q$4:$R$9,2,0)</f>
        <v>#N/A</v>
      </c>
      <c r="U45" s="167"/>
      <c r="V45" s="167"/>
      <c r="W45" s="167"/>
      <c r="X45" s="168" t="b">
        <f t="shared" si="16"/>
        <v>0</v>
      </c>
      <c r="Y45" s="168" t="b">
        <f>IF(Z45&lt;=20%,'Tabla probabilidad'!$B$5,IF(Z45&lt;=40%,'Tabla probabilidad'!$B$6,IF(Z45&lt;=60%,'Tabla probabilidad'!$B$7,IF(Z45&lt;=80%,'Tabla probabilidad'!$B$8,IF(Z45&lt;=100%,'Tabla probabilidad'!$B$9)))))</f>
        <v>0</v>
      </c>
      <c r="Z45" s="168" t="b">
        <f>IF(R45="Preventivo",(J43-(J43*T45)),IF(R45="Detectivo",(J43-(J43*T45)),IF(R45="Correctivo",(J43))))</f>
        <v>0</v>
      </c>
      <c r="AA45" s="253"/>
      <c r="AB45" s="253"/>
      <c r="AC45" s="168" t="b">
        <f t="shared" si="10"/>
        <v>0</v>
      </c>
      <c r="AD45" s="168" t="b">
        <f t="shared" si="17"/>
        <v>0</v>
      </c>
      <c r="AE45" s="253"/>
      <c r="AF45" s="253"/>
      <c r="AG45" s="251"/>
      <c r="AH45" s="247"/>
      <c r="AI45" s="304"/>
      <c r="AJ45" s="304"/>
      <c r="AK45" s="304"/>
      <c r="AL45" s="304"/>
      <c r="AM45" s="304"/>
      <c r="AN45" s="304"/>
    </row>
    <row r="46" spans="1:40">
      <c r="A46" s="247"/>
      <c r="B46" s="251"/>
      <c r="C46" s="247"/>
      <c r="D46" s="298"/>
      <c r="E46" s="247"/>
      <c r="F46" s="247"/>
      <c r="G46" s="247"/>
      <c r="H46" s="247"/>
      <c r="I46" s="256"/>
      <c r="J46" s="258"/>
      <c r="K46" s="247"/>
      <c r="L46" s="299"/>
      <c r="M46" s="299"/>
      <c r="N46" s="247"/>
      <c r="O46" s="167">
        <v>4</v>
      </c>
      <c r="P46" s="166"/>
      <c r="Q46" s="167" t="b">
        <f t="shared" si="9"/>
        <v>0</v>
      </c>
      <c r="R46" s="167"/>
      <c r="S46" s="167"/>
      <c r="T46" s="168" t="e">
        <f>VLOOKUP(R46&amp;S46,Hoja1!$Q$4:$R$9,2,0)</f>
        <v>#N/A</v>
      </c>
      <c r="U46" s="167"/>
      <c r="V46" s="167"/>
      <c r="W46" s="167"/>
      <c r="X46" s="168" t="b">
        <f t="shared" si="16"/>
        <v>0</v>
      </c>
      <c r="Y46" s="168" t="b">
        <f>IF(Z46&lt;=20%,'Tabla probabilidad'!$B$5,IF(Z46&lt;=40%,'Tabla probabilidad'!$B$6,IF(Z46&lt;=60%,'Tabla probabilidad'!$B$7,IF(Z46&lt;=80%,'Tabla probabilidad'!$B$8,IF(Z46&lt;=100%,'Tabla probabilidad'!$B$9)))))</f>
        <v>0</v>
      </c>
      <c r="Z46" s="168" t="b">
        <f>IF(R46="Preventivo",(J43-(J43*T46)),IF(R46="Detectivo",(J43-(J43*T46)),IF(R46="Correctivo",(J43))))</f>
        <v>0</v>
      </c>
      <c r="AA46" s="253"/>
      <c r="AB46" s="253"/>
      <c r="AC46" s="168" t="b">
        <f t="shared" si="10"/>
        <v>0</v>
      </c>
      <c r="AD46" s="168" t="b">
        <f t="shared" si="17"/>
        <v>0</v>
      </c>
      <c r="AE46" s="253"/>
      <c r="AF46" s="253"/>
      <c r="AG46" s="251"/>
      <c r="AH46" s="247"/>
      <c r="AI46" s="304"/>
      <c r="AJ46" s="304"/>
      <c r="AK46" s="304"/>
      <c r="AL46" s="304"/>
      <c r="AM46" s="304"/>
      <c r="AN46" s="304"/>
    </row>
    <row r="47" spans="1:40" ht="20.25" customHeight="1">
      <c r="A47" s="247"/>
      <c r="B47" s="297"/>
      <c r="C47" s="247"/>
      <c r="D47" s="298"/>
      <c r="E47" s="247"/>
      <c r="F47" s="247"/>
      <c r="G47" s="247"/>
      <c r="H47" s="247"/>
      <c r="I47" s="256"/>
      <c r="J47" s="258"/>
      <c r="K47" s="247"/>
      <c r="L47" s="299"/>
      <c r="M47" s="299"/>
      <c r="N47" s="247"/>
      <c r="O47" s="167">
        <v>5</v>
      </c>
      <c r="P47" s="170"/>
      <c r="Q47" s="167" t="b">
        <f t="shared" si="9"/>
        <v>0</v>
      </c>
      <c r="R47" s="167"/>
      <c r="S47" s="167"/>
      <c r="T47" s="168" t="e">
        <f>VLOOKUP(R47&amp;S47,Hoja1!$Q$4:$R$9,2,0)</f>
        <v>#N/A</v>
      </c>
      <c r="U47" s="167"/>
      <c r="V47" s="167"/>
      <c r="W47" s="167"/>
      <c r="X47" s="168" t="b">
        <f t="shared" si="16"/>
        <v>0</v>
      </c>
      <c r="Y47" s="168" t="b">
        <f>IF(Z47&lt;=20%,'Tabla probabilidad'!$B$5,IF(Z47&lt;=40%,'Tabla probabilidad'!$B$6,IF(Z47&lt;=60%,'Tabla probabilidad'!$B$7,IF(Z47&lt;=80%,'Tabla probabilidad'!$B$8,IF(Z47&lt;=100%,'Tabla probabilidad'!$B$9)))))</f>
        <v>0</v>
      </c>
      <c r="Z47" s="168" t="b">
        <f>IF(R47="Preventivo",(J43-(J43*T47)),IF(R47="Detectivo",(J43-(J43*T47)),IF(R47="Correctivo",(J43))))</f>
        <v>0</v>
      </c>
      <c r="AA47" s="254"/>
      <c r="AB47" s="254"/>
      <c r="AC47" s="168" t="b">
        <f t="shared" si="10"/>
        <v>0</v>
      </c>
      <c r="AD47" s="168" t="b">
        <f t="shared" si="17"/>
        <v>0</v>
      </c>
      <c r="AE47" s="254"/>
      <c r="AF47" s="254"/>
      <c r="AG47" s="297"/>
      <c r="AH47" s="247"/>
      <c r="AI47" s="305"/>
      <c r="AJ47" s="305"/>
      <c r="AK47" s="305"/>
      <c r="AL47" s="305"/>
      <c r="AM47" s="305"/>
      <c r="AN47" s="305"/>
    </row>
  </sheetData>
  <mergeCells count="254">
    <mergeCell ref="L43:L47"/>
    <mergeCell ref="M43:M47"/>
    <mergeCell ref="N43:N47"/>
    <mergeCell ref="AA43:AA47"/>
    <mergeCell ref="AB43:AB47"/>
    <mergeCell ref="AF43:AF47"/>
    <mergeCell ref="AH28:AH32"/>
    <mergeCell ref="AI28:AI32"/>
    <mergeCell ref="AJ28:AJ32"/>
    <mergeCell ref="L28:L32"/>
    <mergeCell ref="M18:M22"/>
    <mergeCell ref="N18:N22"/>
    <mergeCell ref="AA18:AA22"/>
    <mergeCell ref="AG43:AG47"/>
    <mergeCell ref="AJ38:AJ42"/>
    <mergeCell ref="AK38:AK42"/>
    <mergeCell ref="AL38:AL42"/>
    <mergeCell ref="AG38:AG42"/>
    <mergeCell ref="AH38:AH42"/>
    <mergeCell ref="AI38:AI42"/>
    <mergeCell ref="AK28:AK32"/>
    <mergeCell ref="AM38:AM42"/>
    <mergeCell ref="B18:B22"/>
    <mergeCell ref="B23:B27"/>
    <mergeCell ref="B28:B32"/>
    <mergeCell ref="B33:B37"/>
    <mergeCell ref="B38:B42"/>
    <mergeCell ref="H28:H32"/>
    <mergeCell ref="AH33:AH37"/>
    <mergeCell ref="AI33:AI37"/>
    <mergeCell ref="AJ33:AJ37"/>
    <mergeCell ref="AK33:AK37"/>
    <mergeCell ref="AL33:AL37"/>
    <mergeCell ref="AM33:AM37"/>
    <mergeCell ref="AB18:AB22"/>
    <mergeCell ref="AE18:AE22"/>
    <mergeCell ref="AF18:AF22"/>
    <mergeCell ref="J18:J22"/>
    <mergeCell ref="I28:I32"/>
    <mergeCell ref="J28:J32"/>
    <mergeCell ref="AF33:AF37"/>
    <mergeCell ref="AG33:AG37"/>
    <mergeCell ref="AL23:AL27"/>
    <mergeCell ref="AM23:AM27"/>
    <mergeCell ref="C23:C27"/>
    <mergeCell ref="K33:K37"/>
    <mergeCell ref="L33:L37"/>
    <mergeCell ref="M33:M37"/>
    <mergeCell ref="N33:N37"/>
    <mergeCell ref="AA33:AA37"/>
    <mergeCell ref="AB33:AB37"/>
    <mergeCell ref="AE33:AE37"/>
    <mergeCell ref="F33:F37"/>
    <mergeCell ref="G33:G37"/>
    <mergeCell ref="H33:H37"/>
    <mergeCell ref="I33:I37"/>
    <mergeCell ref="J33:J37"/>
    <mergeCell ref="A33:A37"/>
    <mergeCell ref="C33:C37"/>
    <mergeCell ref="D33:D37"/>
    <mergeCell ref="E33:E37"/>
    <mergeCell ref="AN38:AN42"/>
    <mergeCell ref="A43:A47"/>
    <mergeCell ref="C43:C47"/>
    <mergeCell ref="D43:D47"/>
    <mergeCell ref="E43:E47"/>
    <mergeCell ref="F43:F47"/>
    <mergeCell ref="G43:G47"/>
    <mergeCell ref="H43:H47"/>
    <mergeCell ref="I43:I47"/>
    <mergeCell ref="J43:J47"/>
    <mergeCell ref="AH43:AH47"/>
    <mergeCell ref="AI43:AI47"/>
    <mergeCell ref="AJ43:AJ47"/>
    <mergeCell ref="AK43:AK47"/>
    <mergeCell ref="AL43:AL47"/>
    <mergeCell ref="AM43:AM47"/>
    <mergeCell ref="AN43:AN47"/>
    <mergeCell ref="K43:K47"/>
    <mergeCell ref="B43:B47"/>
    <mergeCell ref="AE43:AE47"/>
    <mergeCell ref="A28:A32"/>
    <mergeCell ref="C28:C32"/>
    <mergeCell ref="D28:D32"/>
    <mergeCell ref="E28:E32"/>
    <mergeCell ref="F28:F32"/>
    <mergeCell ref="G28:G32"/>
    <mergeCell ref="AN33:AN37"/>
    <mergeCell ref="A38:A42"/>
    <mergeCell ref="C38:C42"/>
    <mergeCell ref="D38:D42"/>
    <mergeCell ref="E38:E42"/>
    <mergeCell ref="F38:F42"/>
    <mergeCell ref="G38:G42"/>
    <mergeCell ref="H38:H42"/>
    <mergeCell ref="I38:I42"/>
    <mergeCell ref="J38:J42"/>
    <mergeCell ref="K38:K42"/>
    <mergeCell ref="L38:L42"/>
    <mergeCell ref="M38:M42"/>
    <mergeCell ref="N38:N42"/>
    <mergeCell ref="AA38:AA42"/>
    <mergeCell ref="AB38:AB42"/>
    <mergeCell ref="AE38:AE42"/>
    <mergeCell ref="AF38:AF42"/>
    <mergeCell ref="AM28:AM32"/>
    <mergeCell ref="AN28:AN32"/>
    <mergeCell ref="AG23:AG27"/>
    <mergeCell ref="AB23:AB27"/>
    <mergeCell ref="AE23:AE27"/>
    <mergeCell ref="AF23:AF27"/>
    <mergeCell ref="K23:K27"/>
    <mergeCell ref="L23:L27"/>
    <mergeCell ref="M23:M27"/>
    <mergeCell ref="AN23:AN27"/>
    <mergeCell ref="M28:M32"/>
    <mergeCell ref="N28:N32"/>
    <mergeCell ref="AA28:AA32"/>
    <mergeCell ref="AB28:AB32"/>
    <mergeCell ref="AE28:AE32"/>
    <mergeCell ref="AF28:AF32"/>
    <mergeCell ref="AG28:AG32"/>
    <mergeCell ref="AL28:AL32"/>
    <mergeCell ref="K28:K32"/>
    <mergeCell ref="AM18:AM22"/>
    <mergeCell ref="AN18:AN22"/>
    <mergeCell ref="AG18:AG22"/>
    <mergeCell ref="AH23:AH27"/>
    <mergeCell ref="AI23:AI27"/>
    <mergeCell ref="AJ23:AJ27"/>
    <mergeCell ref="AK23:AK27"/>
    <mergeCell ref="G15:G17"/>
    <mergeCell ref="H15:H17"/>
    <mergeCell ref="I15:I17"/>
    <mergeCell ref="J15:J17"/>
    <mergeCell ref="K15:K17"/>
    <mergeCell ref="L15:L17"/>
    <mergeCell ref="M15:M17"/>
    <mergeCell ref="N15:N17"/>
    <mergeCell ref="AA15:AA17"/>
    <mergeCell ref="AB15:AB17"/>
    <mergeCell ref="AH18:AH22"/>
    <mergeCell ref="AI18:AI22"/>
    <mergeCell ref="AJ18:AJ22"/>
    <mergeCell ref="AK18:AK22"/>
    <mergeCell ref="AL18:AL22"/>
    <mergeCell ref="K18:K22"/>
    <mergeCell ref="L18:L22"/>
    <mergeCell ref="AJ10:AJ14"/>
    <mergeCell ref="AK10:AK14"/>
    <mergeCell ref="AL10:AL14"/>
    <mergeCell ref="AM10:AM14"/>
    <mergeCell ref="AM15:AM17"/>
    <mergeCell ref="AN15:AN17"/>
    <mergeCell ref="AE15:AE17"/>
    <mergeCell ref="AF15:AF17"/>
    <mergeCell ref="AG15:AG17"/>
    <mergeCell ref="AH15:AH17"/>
    <mergeCell ref="AI15:AI17"/>
    <mergeCell ref="AJ15:AJ17"/>
    <mergeCell ref="AK15:AK17"/>
    <mergeCell ref="AL15:AL17"/>
    <mergeCell ref="AI10:AI1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7"/>
    <mergeCell ref="C15:C17"/>
    <mergeCell ref="D15:D17"/>
    <mergeCell ref="E15:E17"/>
    <mergeCell ref="F15:F17"/>
    <mergeCell ref="B15:B17"/>
    <mergeCell ref="N23:N27"/>
    <mergeCell ref="AA23:AA27"/>
    <mergeCell ref="A23:A27"/>
    <mergeCell ref="A18:A22"/>
    <mergeCell ref="C18:C22"/>
    <mergeCell ref="D18:D22"/>
    <mergeCell ref="E18:E22"/>
    <mergeCell ref="F18:F22"/>
    <mergeCell ref="G18:G22"/>
    <mergeCell ref="H18:H22"/>
    <mergeCell ref="I18:I22"/>
    <mergeCell ref="D23:D27"/>
    <mergeCell ref="E23:E27"/>
    <mergeCell ref="F23:F27"/>
    <mergeCell ref="G23:G27"/>
    <mergeCell ref="H23:H27"/>
    <mergeCell ref="I23:I27"/>
    <mergeCell ref="J23:J27"/>
  </mergeCells>
  <conditionalFormatting sqref="I10">
    <cfRule type="containsText" dxfId="1526" priority="698" operator="containsText" text="Muy Baja">
      <formula>NOT(ISERROR(SEARCH("Muy Baja",I10)))</formula>
    </cfRule>
    <cfRule type="containsText" dxfId="1525" priority="699" operator="containsText" text="Baja">
      <formula>NOT(ISERROR(SEARCH("Baja",I10)))</formula>
    </cfRule>
    <cfRule type="containsText" dxfId="1524" priority="823" operator="containsText" text="Muy Alta">
      <formula>NOT(ISERROR(SEARCH("Muy Alta",I10)))</formula>
    </cfRule>
    <cfRule type="containsText" dxfId="1523" priority="824" operator="containsText" text="Alta">
      <formula>NOT(ISERROR(SEARCH("Alta",I10)))</formula>
    </cfRule>
    <cfRule type="containsText" dxfId="1522" priority="825" operator="containsText" text="Media">
      <formula>NOT(ISERROR(SEARCH("Media",I10)))</formula>
    </cfRule>
    <cfRule type="containsText" dxfId="1521" priority="826" operator="containsText" text="Media">
      <formula>NOT(ISERROR(SEARCH("Media",I10)))</formula>
    </cfRule>
    <cfRule type="containsText" dxfId="1520" priority="827" operator="containsText" text="Media">
      <formula>NOT(ISERROR(SEARCH("Media",I10)))</formula>
    </cfRule>
    <cfRule type="containsText" dxfId="1519" priority="830" operator="containsText" text="Muy Baja">
      <formula>NOT(ISERROR(SEARCH("Muy Baja",I10)))</formula>
    </cfRule>
    <cfRule type="containsText" dxfId="1518" priority="831" operator="containsText" text="Baja">
      <formula>NOT(ISERROR(SEARCH("Baja",I10)))</formula>
    </cfRule>
    <cfRule type="containsText" dxfId="1517" priority="832" operator="containsText" text="Muy Baja">
      <formula>NOT(ISERROR(SEARCH("Muy Baja",I10)))</formula>
    </cfRule>
    <cfRule type="containsText" dxfId="1516" priority="833" operator="containsText" text="Muy Baja">
      <formula>NOT(ISERROR(SEARCH("Muy Baja",I10)))</formula>
    </cfRule>
    <cfRule type="containsText" dxfId="1515" priority="834" operator="containsText" text="Muy Baja">
      <formula>NOT(ISERROR(SEARCH("Muy Baja",I10)))</formula>
    </cfRule>
    <cfRule type="containsText" dxfId="1514" priority="835" operator="containsText" text="Muy Baja'Tabla probabilidad'!">
      <formula>NOT(ISERROR(SEARCH("Muy Baja'Tabla probabilidad'!",I10)))</formula>
    </cfRule>
    <cfRule type="containsText" dxfId="1513" priority="836" operator="containsText" text="Muy bajo">
      <formula>NOT(ISERROR(SEARCH("Muy bajo",I10)))</formula>
    </cfRule>
    <cfRule type="containsText" dxfId="1512" priority="845" operator="containsText" text="Alta">
      <formula>NOT(ISERROR(SEARCH("Alta",I10)))</formula>
    </cfRule>
    <cfRule type="containsText" dxfId="1511" priority="846" operator="containsText" text="Media">
      <formula>NOT(ISERROR(SEARCH("Media",I10)))</formula>
    </cfRule>
    <cfRule type="containsText" dxfId="1510" priority="847" operator="containsText" text="Baja">
      <formula>NOT(ISERROR(SEARCH("Baja",I10)))</formula>
    </cfRule>
    <cfRule type="containsText" dxfId="1509" priority="848" operator="containsText" text="Muy baja">
      <formula>NOT(ISERROR(SEARCH("Muy baja",I10)))</formula>
    </cfRule>
    <cfRule type="cellIs" dxfId="1508" priority="851" operator="between">
      <formula>1</formula>
      <formula>2</formula>
    </cfRule>
    <cfRule type="cellIs" dxfId="1507" priority="852" operator="between">
      <formula>0</formula>
      <formula>2</formula>
    </cfRule>
  </conditionalFormatting>
  <conditionalFormatting sqref="I10">
    <cfRule type="containsText" dxfId="1506" priority="701" operator="containsText" text="Muy Alta">
      <formula>NOT(ISERROR(SEARCH("Muy Alta",I10)))</formula>
    </cfRule>
  </conditionalFormatting>
  <conditionalFormatting sqref="L10 L15 L18 L23 L28 L33 L38 L43">
    <cfRule type="containsText" dxfId="1505" priority="692" operator="containsText" text="Catastrófico">
      <formula>NOT(ISERROR(SEARCH("Catastrófico",L10)))</formula>
    </cfRule>
    <cfRule type="containsText" dxfId="1504" priority="693" operator="containsText" text="Mayor">
      <formula>NOT(ISERROR(SEARCH("Mayor",L10)))</formula>
    </cfRule>
    <cfRule type="containsText" dxfId="1503" priority="694" operator="containsText" text="Alta">
      <formula>NOT(ISERROR(SEARCH("Alta",L10)))</formula>
    </cfRule>
    <cfRule type="containsText" dxfId="1502" priority="695" operator="containsText" text="Moderado">
      <formula>NOT(ISERROR(SEARCH("Moderado",L10)))</formula>
    </cfRule>
    <cfRule type="containsText" dxfId="1501" priority="696" operator="containsText" text="Menor">
      <formula>NOT(ISERROR(SEARCH("Menor",L10)))</formula>
    </cfRule>
    <cfRule type="containsText" dxfId="1500" priority="697" operator="containsText" text="Leve">
      <formula>NOT(ISERROR(SEARCH("Leve",L10)))</formula>
    </cfRule>
  </conditionalFormatting>
  <conditionalFormatting sqref="N10 N15 N18">
    <cfRule type="containsText" dxfId="1499" priority="687" operator="containsText" text="Extremo">
      <formula>NOT(ISERROR(SEARCH("Extremo",N10)))</formula>
    </cfRule>
    <cfRule type="containsText" dxfId="1498" priority="688" operator="containsText" text="Alto">
      <formula>NOT(ISERROR(SEARCH("Alto",N10)))</formula>
    </cfRule>
    <cfRule type="containsText" dxfId="1497" priority="689" operator="containsText" text="Bajo">
      <formula>NOT(ISERROR(SEARCH("Bajo",N10)))</formula>
    </cfRule>
    <cfRule type="containsText" dxfId="1496" priority="690" operator="containsText" text="Moderado">
      <formula>NOT(ISERROR(SEARCH("Moderado",N10)))</formula>
    </cfRule>
    <cfRule type="containsText" dxfId="1495" priority="691" operator="containsText" text="Extremo">
      <formula>NOT(ISERROR(SEARCH("Extremo",N10)))</formula>
    </cfRule>
  </conditionalFormatting>
  <conditionalFormatting sqref="M10 M15 M18 M23 M28 M33 M38 M43">
    <cfRule type="containsText" dxfId="1494" priority="681" operator="containsText" text="Catastrófico">
      <formula>NOT(ISERROR(SEARCH("Catastrófico",M10)))</formula>
    </cfRule>
    <cfRule type="containsText" dxfId="1493" priority="682" operator="containsText" text="Mayor">
      <formula>NOT(ISERROR(SEARCH("Mayor",M10)))</formula>
    </cfRule>
    <cfRule type="containsText" dxfId="1492" priority="683" operator="containsText" text="Alta">
      <formula>NOT(ISERROR(SEARCH("Alta",M10)))</formula>
    </cfRule>
    <cfRule type="containsText" dxfId="1491" priority="684" operator="containsText" text="Moderado">
      <formula>NOT(ISERROR(SEARCH("Moderado",M10)))</formula>
    </cfRule>
    <cfRule type="containsText" dxfId="1490" priority="685" operator="containsText" text="Menor">
      <formula>NOT(ISERROR(SEARCH("Menor",M10)))</formula>
    </cfRule>
    <cfRule type="containsText" dxfId="1489" priority="686" operator="containsText" text="Leve">
      <formula>NOT(ISERROR(SEARCH("Leve",M10)))</formula>
    </cfRule>
  </conditionalFormatting>
  <conditionalFormatting sqref="Y10:Y17">
    <cfRule type="containsText" dxfId="1488" priority="615" operator="containsText" text="Muy Alta">
      <formula>NOT(ISERROR(SEARCH("Muy Alta",Y10)))</formula>
    </cfRule>
    <cfRule type="containsText" dxfId="1487" priority="616" operator="containsText" text="Alta">
      <formula>NOT(ISERROR(SEARCH("Alta",Y10)))</formula>
    </cfRule>
    <cfRule type="containsText" dxfId="1486" priority="617" operator="containsText" text="Media">
      <formula>NOT(ISERROR(SEARCH("Media",Y10)))</formula>
    </cfRule>
    <cfRule type="containsText" dxfId="1485" priority="618" operator="containsText" text="Muy Baja">
      <formula>NOT(ISERROR(SEARCH("Muy Baja",Y10)))</formula>
    </cfRule>
    <cfRule type="containsText" dxfId="1484" priority="619" operator="containsText" text="Baja">
      <formula>NOT(ISERROR(SEARCH("Baja",Y10)))</formula>
    </cfRule>
    <cfRule type="containsText" dxfId="1483" priority="620" operator="containsText" text="Muy Baja">
      <formula>NOT(ISERROR(SEARCH("Muy Baja",Y10)))</formula>
    </cfRule>
  </conditionalFormatting>
  <conditionalFormatting sqref="AC10:AC17">
    <cfRule type="containsText" dxfId="1482" priority="610" operator="containsText" text="Catastrófico">
      <formula>NOT(ISERROR(SEARCH("Catastrófico",AC10)))</formula>
    </cfRule>
    <cfRule type="containsText" dxfId="1481" priority="611" operator="containsText" text="Mayor">
      <formula>NOT(ISERROR(SEARCH("Mayor",AC10)))</formula>
    </cfRule>
    <cfRule type="containsText" dxfId="1480" priority="612" operator="containsText" text="Moderado">
      <formula>NOT(ISERROR(SEARCH("Moderado",AC10)))</formula>
    </cfRule>
    <cfRule type="containsText" dxfId="1479" priority="613" operator="containsText" text="Menor">
      <formula>NOT(ISERROR(SEARCH("Menor",AC10)))</formula>
    </cfRule>
    <cfRule type="containsText" dxfId="1478" priority="614" operator="containsText" text="Leve">
      <formula>NOT(ISERROR(SEARCH("Leve",AC10)))</formula>
    </cfRule>
  </conditionalFormatting>
  <conditionalFormatting sqref="AG10">
    <cfRule type="containsText" dxfId="1477" priority="601" operator="containsText" text="Extremo">
      <formula>NOT(ISERROR(SEARCH("Extremo",AG10)))</formula>
    </cfRule>
    <cfRule type="containsText" dxfId="1476" priority="602" operator="containsText" text="Alto">
      <formula>NOT(ISERROR(SEARCH("Alto",AG10)))</formula>
    </cfRule>
    <cfRule type="containsText" dxfId="1475" priority="603" operator="containsText" text="Moderado">
      <formula>NOT(ISERROR(SEARCH("Moderado",AG10)))</formula>
    </cfRule>
    <cfRule type="containsText" dxfId="1474" priority="604" operator="containsText" text="Menor">
      <formula>NOT(ISERROR(SEARCH("Menor",AG10)))</formula>
    </cfRule>
    <cfRule type="containsText" dxfId="1473" priority="605" operator="containsText" text="Bajo">
      <formula>NOT(ISERROR(SEARCH("Bajo",AG10)))</formula>
    </cfRule>
    <cfRule type="containsText" dxfId="1472" priority="606" operator="containsText" text="Moderado">
      <formula>NOT(ISERROR(SEARCH("Moderado",AG10)))</formula>
    </cfRule>
    <cfRule type="containsText" dxfId="1471" priority="607" operator="containsText" text="Extremo">
      <formula>NOT(ISERROR(SEARCH("Extremo",AG10)))</formula>
    </cfRule>
    <cfRule type="containsText" dxfId="1470" priority="608" operator="containsText" text="Baja">
      <formula>NOT(ISERROR(SEARCH("Baja",AG10)))</formula>
    </cfRule>
    <cfRule type="containsText" dxfId="1469" priority="609" operator="containsText" text="Alto">
      <formula>NOT(ISERROR(SEARCH("Alto",AG10)))</formula>
    </cfRule>
  </conditionalFormatting>
  <conditionalFormatting sqref="AA10:AA47">
    <cfRule type="containsText" dxfId="1468" priority="1" operator="containsText" text="Muy Baja">
      <formula>NOT(ISERROR(SEARCH("Muy Baja",AA10)))</formula>
    </cfRule>
    <cfRule type="containsText" dxfId="1467" priority="590" operator="containsText" text="Muy Alta">
      <formula>NOT(ISERROR(SEARCH("Muy Alta",AA10)))</formula>
    </cfRule>
    <cfRule type="containsText" dxfId="1466" priority="591" operator="containsText" text="Alta">
      <formula>NOT(ISERROR(SEARCH("Alta",AA10)))</formula>
    </cfRule>
    <cfRule type="containsText" dxfId="1465" priority="592" operator="containsText" text="Media">
      <formula>NOT(ISERROR(SEARCH("Media",AA10)))</formula>
    </cfRule>
    <cfRule type="containsText" dxfId="1464" priority="593" operator="containsText" text="Baja">
      <formula>NOT(ISERROR(SEARCH("Baja",AA10)))</formula>
    </cfRule>
    <cfRule type="containsText" dxfId="1463" priority="594" operator="containsText" text="Muy Baja">
      <formula>NOT(ISERROR(SEARCH("Muy Baja",AA10)))</formula>
    </cfRule>
  </conditionalFormatting>
  <conditionalFormatting sqref="AE10:AE17">
    <cfRule type="containsText" dxfId="1462" priority="585" operator="containsText" text="Catastrófico">
      <formula>NOT(ISERROR(SEARCH("Catastrófico",AE10)))</formula>
    </cfRule>
    <cfRule type="containsText" dxfId="1461" priority="586" operator="containsText" text="Moderado">
      <formula>NOT(ISERROR(SEARCH("Moderado",AE10)))</formula>
    </cfRule>
    <cfRule type="containsText" dxfId="1460" priority="587" operator="containsText" text="Menor">
      <formula>NOT(ISERROR(SEARCH("Menor",AE10)))</formula>
    </cfRule>
    <cfRule type="containsText" dxfId="1459" priority="588" operator="containsText" text="Leve">
      <formula>NOT(ISERROR(SEARCH("Leve",AE10)))</formula>
    </cfRule>
    <cfRule type="containsText" dxfId="1458" priority="589" operator="containsText" text="Mayor">
      <formula>NOT(ISERROR(SEARCH("Mayor",AE10)))</formula>
    </cfRule>
  </conditionalFormatting>
  <conditionalFormatting sqref="I15 I18">
    <cfRule type="containsText" dxfId="1457" priority="562" operator="containsText" text="Muy Baja">
      <formula>NOT(ISERROR(SEARCH("Muy Baja",I15)))</formula>
    </cfRule>
    <cfRule type="containsText" dxfId="1456" priority="563" operator="containsText" text="Baja">
      <formula>NOT(ISERROR(SEARCH("Baja",I15)))</formula>
    </cfRule>
    <cfRule type="containsText" dxfId="1455" priority="565" operator="containsText" text="Muy Alta">
      <formula>NOT(ISERROR(SEARCH("Muy Alta",I15)))</formula>
    </cfRule>
    <cfRule type="containsText" dxfId="1454" priority="566" operator="containsText" text="Alta">
      <formula>NOT(ISERROR(SEARCH("Alta",I15)))</formula>
    </cfRule>
    <cfRule type="containsText" dxfId="1453" priority="567" operator="containsText" text="Media">
      <formula>NOT(ISERROR(SEARCH("Media",I15)))</formula>
    </cfRule>
    <cfRule type="containsText" dxfId="1452" priority="568" operator="containsText" text="Media">
      <formula>NOT(ISERROR(SEARCH("Media",I15)))</formula>
    </cfRule>
    <cfRule type="containsText" dxfId="1451" priority="569" operator="containsText" text="Media">
      <formula>NOT(ISERROR(SEARCH("Media",I15)))</formula>
    </cfRule>
    <cfRule type="containsText" dxfId="1450" priority="570" operator="containsText" text="Muy Baja">
      <formula>NOT(ISERROR(SEARCH("Muy Baja",I15)))</formula>
    </cfRule>
    <cfRule type="containsText" dxfId="1449" priority="571" operator="containsText" text="Baja">
      <formula>NOT(ISERROR(SEARCH("Baja",I15)))</formula>
    </cfRule>
    <cfRule type="containsText" dxfId="1448" priority="572" operator="containsText" text="Muy Baja">
      <formula>NOT(ISERROR(SEARCH("Muy Baja",I15)))</formula>
    </cfRule>
    <cfRule type="containsText" dxfId="1447" priority="573" operator="containsText" text="Muy Baja">
      <formula>NOT(ISERROR(SEARCH("Muy Baja",I15)))</formula>
    </cfRule>
    <cfRule type="containsText" dxfId="1446" priority="574" operator="containsText" text="Muy Baja">
      <formula>NOT(ISERROR(SEARCH("Muy Baja",I15)))</formula>
    </cfRule>
    <cfRule type="containsText" dxfId="1445" priority="575" operator="containsText" text="Muy Baja'Tabla probabilidad'!">
      <formula>NOT(ISERROR(SEARCH("Muy Baja'Tabla probabilidad'!",I15)))</formula>
    </cfRule>
    <cfRule type="containsText" dxfId="1444" priority="576" operator="containsText" text="Muy bajo">
      <formula>NOT(ISERROR(SEARCH("Muy bajo",I15)))</formula>
    </cfRule>
    <cfRule type="containsText" dxfId="1443" priority="577" operator="containsText" text="Alta">
      <formula>NOT(ISERROR(SEARCH("Alta",I15)))</formula>
    </cfRule>
    <cfRule type="containsText" dxfId="1442" priority="578" operator="containsText" text="Media">
      <formula>NOT(ISERROR(SEARCH("Media",I15)))</formula>
    </cfRule>
    <cfRule type="containsText" dxfId="1441" priority="579" operator="containsText" text="Baja">
      <formula>NOT(ISERROR(SEARCH("Baja",I15)))</formula>
    </cfRule>
    <cfRule type="containsText" dxfId="1440" priority="580" operator="containsText" text="Muy baja">
      <formula>NOT(ISERROR(SEARCH("Muy baja",I15)))</formula>
    </cfRule>
    <cfRule type="cellIs" dxfId="1439" priority="583" operator="between">
      <formula>1</formula>
      <formula>2</formula>
    </cfRule>
    <cfRule type="cellIs" dxfId="1438" priority="584" operator="between">
      <formula>0</formula>
      <formula>2</formula>
    </cfRule>
  </conditionalFormatting>
  <conditionalFormatting sqref="I15 I18">
    <cfRule type="containsText" dxfId="1437" priority="564" operator="containsText" text="Muy Alta">
      <formula>NOT(ISERROR(SEARCH("Muy Alta",I15)))</formula>
    </cfRule>
  </conditionalFormatting>
  <conditionalFormatting sqref="AG15">
    <cfRule type="containsText" dxfId="1436" priority="542" operator="containsText" text="Extremo">
      <formula>NOT(ISERROR(SEARCH("Extremo",AG15)))</formula>
    </cfRule>
    <cfRule type="containsText" dxfId="1435" priority="543" operator="containsText" text="Alto">
      <formula>NOT(ISERROR(SEARCH("Alto",AG15)))</formula>
    </cfRule>
    <cfRule type="containsText" dxfId="1434" priority="544" operator="containsText" text="Moderado">
      <formula>NOT(ISERROR(SEARCH("Moderado",AG15)))</formula>
    </cfRule>
    <cfRule type="containsText" dxfId="1433" priority="545" operator="containsText" text="Menor">
      <formula>NOT(ISERROR(SEARCH("Menor",AG15)))</formula>
    </cfRule>
    <cfRule type="containsText" dxfId="1432" priority="546" operator="containsText" text="Bajo">
      <formula>NOT(ISERROR(SEARCH("Bajo",AG15)))</formula>
    </cfRule>
    <cfRule type="containsText" dxfId="1431" priority="547" operator="containsText" text="Moderado">
      <formula>NOT(ISERROR(SEARCH("Moderado",AG15)))</formula>
    </cfRule>
    <cfRule type="containsText" dxfId="1430" priority="548" operator="containsText" text="Extremo">
      <formula>NOT(ISERROR(SEARCH("Extremo",AG15)))</formula>
    </cfRule>
    <cfRule type="containsText" dxfId="1429" priority="549" operator="containsText" text="Baja">
      <formula>NOT(ISERROR(SEARCH("Baja",AG15)))</formula>
    </cfRule>
    <cfRule type="containsText" dxfId="1428" priority="550" operator="containsText" text="Alto">
      <formula>NOT(ISERROR(SEARCH("Alto",AG15)))</formula>
    </cfRule>
  </conditionalFormatting>
  <conditionalFormatting sqref="Y18:Y22">
    <cfRule type="containsText" dxfId="1427" priority="466" operator="containsText" text="Muy Alta">
      <formula>NOT(ISERROR(SEARCH("Muy Alta",Y18)))</formula>
    </cfRule>
    <cfRule type="containsText" dxfId="1426" priority="467" operator="containsText" text="Alta">
      <formula>NOT(ISERROR(SEARCH("Alta",Y18)))</formula>
    </cfRule>
    <cfRule type="containsText" dxfId="1425" priority="468" operator="containsText" text="Media">
      <formula>NOT(ISERROR(SEARCH("Media",Y18)))</formula>
    </cfRule>
    <cfRule type="containsText" dxfId="1424" priority="469" operator="containsText" text="Muy Baja">
      <formula>NOT(ISERROR(SEARCH("Muy Baja",Y18)))</formula>
    </cfRule>
    <cfRule type="containsText" dxfId="1423" priority="470" operator="containsText" text="Baja">
      <formula>NOT(ISERROR(SEARCH("Baja",Y18)))</formula>
    </cfRule>
    <cfRule type="containsText" dxfId="1422" priority="471" operator="containsText" text="Muy Baja">
      <formula>NOT(ISERROR(SEARCH("Muy Baja",Y18)))</formula>
    </cfRule>
  </conditionalFormatting>
  <conditionalFormatting sqref="AC18:AC22">
    <cfRule type="containsText" dxfId="1421" priority="461" operator="containsText" text="Catastrófico">
      <formula>NOT(ISERROR(SEARCH("Catastrófico",AC18)))</formula>
    </cfRule>
    <cfRule type="containsText" dxfId="1420" priority="462" operator="containsText" text="Mayor">
      <formula>NOT(ISERROR(SEARCH("Mayor",AC18)))</formula>
    </cfRule>
    <cfRule type="containsText" dxfId="1419" priority="463" operator="containsText" text="Moderado">
      <formula>NOT(ISERROR(SEARCH("Moderado",AC18)))</formula>
    </cfRule>
    <cfRule type="containsText" dxfId="1418" priority="464" operator="containsText" text="Menor">
      <formula>NOT(ISERROR(SEARCH("Menor",AC18)))</formula>
    </cfRule>
    <cfRule type="containsText" dxfId="1417" priority="465" operator="containsText" text="Leve">
      <formula>NOT(ISERROR(SEARCH("Leve",AC18)))</formula>
    </cfRule>
  </conditionalFormatting>
  <conditionalFormatting sqref="AG18">
    <cfRule type="containsText" dxfId="1416" priority="452" operator="containsText" text="Extremo">
      <formula>NOT(ISERROR(SEARCH("Extremo",AG18)))</formula>
    </cfRule>
    <cfRule type="containsText" dxfId="1415" priority="453" operator="containsText" text="Alto">
      <formula>NOT(ISERROR(SEARCH("Alto",AG18)))</formula>
    </cfRule>
    <cfRule type="containsText" dxfId="1414" priority="454" operator="containsText" text="Moderado">
      <formula>NOT(ISERROR(SEARCH("Moderado",AG18)))</formula>
    </cfRule>
    <cfRule type="containsText" dxfId="1413" priority="455" operator="containsText" text="Menor">
      <formula>NOT(ISERROR(SEARCH("Menor",AG18)))</formula>
    </cfRule>
    <cfRule type="containsText" dxfId="1412" priority="456" operator="containsText" text="Bajo">
      <formula>NOT(ISERROR(SEARCH("Bajo",AG18)))</formula>
    </cfRule>
    <cfRule type="containsText" dxfId="1411" priority="457" operator="containsText" text="Moderado">
      <formula>NOT(ISERROR(SEARCH("Moderado",AG18)))</formula>
    </cfRule>
    <cfRule type="containsText" dxfId="1410" priority="458" operator="containsText" text="Extremo">
      <formula>NOT(ISERROR(SEARCH("Extremo",AG18)))</formula>
    </cfRule>
    <cfRule type="containsText" dxfId="1409" priority="459" operator="containsText" text="Baja">
      <formula>NOT(ISERROR(SEARCH("Baja",AG18)))</formula>
    </cfRule>
    <cfRule type="containsText" dxfId="1408" priority="460" operator="containsText" text="Alto">
      <formula>NOT(ISERROR(SEARCH("Alto",AG18)))</formula>
    </cfRule>
  </conditionalFormatting>
  <conditionalFormatting sqref="AE18:AE22">
    <cfRule type="containsText" dxfId="1407" priority="442" operator="containsText" text="Catastrófico">
      <formula>NOT(ISERROR(SEARCH("Catastrófico",AE18)))</formula>
    </cfRule>
    <cfRule type="containsText" dxfId="1406" priority="443" operator="containsText" text="Moderado">
      <formula>NOT(ISERROR(SEARCH("Moderado",AE18)))</formula>
    </cfRule>
    <cfRule type="containsText" dxfId="1405" priority="444" operator="containsText" text="Menor">
      <formula>NOT(ISERROR(SEARCH("Menor",AE18)))</formula>
    </cfRule>
    <cfRule type="containsText" dxfId="1404" priority="445" operator="containsText" text="Leve">
      <formula>NOT(ISERROR(SEARCH("Leve",AE18)))</formula>
    </cfRule>
    <cfRule type="containsText" dxfId="1403" priority="446" operator="containsText" text="Mayor">
      <formula>NOT(ISERROR(SEARCH("Mayor",AE18)))</formula>
    </cfRule>
  </conditionalFormatting>
  <conditionalFormatting sqref="N23">
    <cfRule type="containsText" dxfId="1402" priority="431" operator="containsText" text="Extremo">
      <formula>NOT(ISERROR(SEARCH("Extremo",N23)))</formula>
    </cfRule>
    <cfRule type="containsText" dxfId="1401" priority="432" operator="containsText" text="Alto">
      <formula>NOT(ISERROR(SEARCH("Alto",N23)))</formula>
    </cfRule>
    <cfRule type="containsText" dxfId="1400" priority="433" operator="containsText" text="Bajo">
      <formula>NOT(ISERROR(SEARCH("Bajo",N23)))</formula>
    </cfRule>
    <cfRule type="containsText" dxfId="1399" priority="434" operator="containsText" text="Moderado">
      <formula>NOT(ISERROR(SEARCH("Moderado",N23)))</formula>
    </cfRule>
    <cfRule type="containsText" dxfId="1398" priority="435" operator="containsText" text="Extremo">
      <formula>NOT(ISERROR(SEARCH("Extremo",N23)))</formula>
    </cfRule>
  </conditionalFormatting>
  <conditionalFormatting sqref="I23 I28">
    <cfRule type="containsText" dxfId="1397" priority="402" operator="containsText" text="Muy Baja">
      <formula>NOT(ISERROR(SEARCH("Muy Baja",I23)))</formula>
    </cfRule>
    <cfRule type="containsText" dxfId="1396" priority="403" operator="containsText" text="Baja">
      <formula>NOT(ISERROR(SEARCH("Baja",I23)))</formula>
    </cfRule>
    <cfRule type="containsText" dxfId="1395" priority="405" operator="containsText" text="Muy Alta">
      <formula>NOT(ISERROR(SEARCH("Muy Alta",I23)))</formula>
    </cfRule>
    <cfRule type="containsText" dxfId="1394" priority="406" operator="containsText" text="Alta">
      <formula>NOT(ISERROR(SEARCH("Alta",I23)))</formula>
    </cfRule>
    <cfRule type="containsText" dxfId="1393" priority="407" operator="containsText" text="Media">
      <formula>NOT(ISERROR(SEARCH("Media",I23)))</formula>
    </cfRule>
    <cfRule type="containsText" dxfId="1392" priority="408" operator="containsText" text="Media">
      <formula>NOT(ISERROR(SEARCH("Media",I23)))</formula>
    </cfRule>
    <cfRule type="containsText" dxfId="1391" priority="409" operator="containsText" text="Media">
      <formula>NOT(ISERROR(SEARCH("Media",I23)))</formula>
    </cfRule>
    <cfRule type="containsText" dxfId="1390" priority="410" operator="containsText" text="Muy Baja">
      <formula>NOT(ISERROR(SEARCH("Muy Baja",I23)))</formula>
    </cfRule>
    <cfRule type="containsText" dxfId="1389" priority="411" operator="containsText" text="Baja">
      <formula>NOT(ISERROR(SEARCH("Baja",I23)))</formula>
    </cfRule>
    <cfRule type="containsText" dxfId="1388" priority="412" operator="containsText" text="Muy Baja">
      <formula>NOT(ISERROR(SEARCH("Muy Baja",I23)))</formula>
    </cfRule>
    <cfRule type="containsText" dxfId="1387" priority="413" operator="containsText" text="Muy Baja">
      <formula>NOT(ISERROR(SEARCH("Muy Baja",I23)))</formula>
    </cfRule>
    <cfRule type="containsText" dxfId="1386" priority="414" operator="containsText" text="Muy Baja">
      <formula>NOT(ISERROR(SEARCH("Muy Baja",I23)))</formula>
    </cfRule>
    <cfRule type="containsText" dxfId="1385" priority="415" operator="containsText" text="Muy Baja'Tabla probabilidad'!">
      <formula>NOT(ISERROR(SEARCH("Muy Baja'Tabla probabilidad'!",I23)))</formula>
    </cfRule>
    <cfRule type="containsText" dxfId="1384" priority="416" operator="containsText" text="Muy bajo">
      <formula>NOT(ISERROR(SEARCH("Muy bajo",I23)))</formula>
    </cfRule>
    <cfRule type="containsText" dxfId="1383" priority="417" operator="containsText" text="Alta">
      <formula>NOT(ISERROR(SEARCH("Alta",I23)))</formula>
    </cfRule>
    <cfRule type="containsText" dxfId="1382" priority="418" operator="containsText" text="Media">
      <formula>NOT(ISERROR(SEARCH("Media",I23)))</formula>
    </cfRule>
    <cfRule type="containsText" dxfId="1381" priority="419" operator="containsText" text="Baja">
      <formula>NOT(ISERROR(SEARCH("Baja",I23)))</formula>
    </cfRule>
    <cfRule type="containsText" dxfId="1380" priority="420" operator="containsText" text="Muy baja">
      <formula>NOT(ISERROR(SEARCH("Muy baja",I23)))</formula>
    </cfRule>
    <cfRule type="cellIs" dxfId="1379" priority="423" operator="between">
      <formula>1</formula>
      <formula>2</formula>
    </cfRule>
    <cfRule type="cellIs" dxfId="1378" priority="424" operator="between">
      <formula>0</formula>
      <formula>2</formula>
    </cfRule>
  </conditionalFormatting>
  <conditionalFormatting sqref="I23 I28">
    <cfRule type="containsText" dxfId="1377" priority="404" operator="containsText" text="Muy Alta">
      <formula>NOT(ISERROR(SEARCH("Muy Alta",I23)))</formula>
    </cfRule>
  </conditionalFormatting>
  <conditionalFormatting sqref="Y23:Y27">
    <cfRule type="containsText" dxfId="1376" priority="396" operator="containsText" text="Muy Alta">
      <formula>NOT(ISERROR(SEARCH("Muy Alta",Y23)))</formula>
    </cfRule>
    <cfRule type="containsText" dxfId="1375" priority="397" operator="containsText" text="Alta">
      <formula>NOT(ISERROR(SEARCH("Alta",Y23)))</formula>
    </cfRule>
    <cfRule type="containsText" dxfId="1374" priority="398" operator="containsText" text="Media">
      <formula>NOT(ISERROR(SEARCH("Media",Y23)))</formula>
    </cfRule>
    <cfRule type="containsText" dxfId="1373" priority="399" operator="containsText" text="Muy Baja">
      <formula>NOT(ISERROR(SEARCH("Muy Baja",Y23)))</formula>
    </cfRule>
    <cfRule type="containsText" dxfId="1372" priority="400" operator="containsText" text="Baja">
      <formula>NOT(ISERROR(SEARCH("Baja",Y23)))</formula>
    </cfRule>
    <cfRule type="containsText" dxfId="1371" priority="401" operator="containsText" text="Muy Baja">
      <formula>NOT(ISERROR(SEARCH("Muy Baja",Y23)))</formula>
    </cfRule>
  </conditionalFormatting>
  <conditionalFormatting sqref="AC23:AC27">
    <cfRule type="containsText" dxfId="1370" priority="391" operator="containsText" text="Catastrófico">
      <formula>NOT(ISERROR(SEARCH("Catastrófico",AC23)))</formula>
    </cfRule>
    <cfRule type="containsText" dxfId="1369" priority="392" operator="containsText" text="Mayor">
      <formula>NOT(ISERROR(SEARCH("Mayor",AC23)))</formula>
    </cfRule>
    <cfRule type="containsText" dxfId="1368" priority="393" operator="containsText" text="Moderado">
      <formula>NOT(ISERROR(SEARCH("Moderado",AC23)))</formula>
    </cfRule>
    <cfRule type="containsText" dxfId="1367" priority="394" operator="containsText" text="Menor">
      <formula>NOT(ISERROR(SEARCH("Menor",AC23)))</formula>
    </cfRule>
    <cfRule type="containsText" dxfId="1366" priority="395" operator="containsText" text="Leve">
      <formula>NOT(ISERROR(SEARCH("Leve",AC23)))</formula>
    </cfRule>
  </conditionalFormatting>
  <conditionalFormatting sqref="AG23">
    <cfRule type="containsText" dxfId="1365" priority="382" operator="containsText" text="Extremo">
      <formula>NOT(ISERROR(SEARCH("Extremo",AG23)))</formula>
    </cfRule>
    <cfRule type="containsText" dxfId="1364" priority="383" operator="containsText" text="Alto">
      <formula>NOT(ISERROR(SEARCH("Alto",AG23)))</formula>
    </cfRule>
    <cfRule type="containsText" dxfId="1363" priority="384" operator="containsText" text="Moderado">
      <formula>NOT(ISERROR(SEARCH("Moderado",AG23)))</formula>
    </cfRule>
    <cfRule type="containsText" dxfId="1362" priority="385" operator="containsText" text="Menor">
      <formula>NOT(ISERROR(SEARCH("Menor",AG23)))</formula>
    </cfRule>
    <cfRule type="containsText" dxfId="1361" priority="386" operator="containsText" text="Bajo">
      <formula>NOT(ISERROR(SEARCH("Bajo",AG23)))</formula>
    </cfRule>
    <cfRule type="containsText" dxfId="1360" priority="387" operator="containsText" text="Moderado">
      <formula>NOT(ISERROR(SEARCH("Moderado",AG23)))</formula>
    </cfRule>
    <cfRule type="containsText" dxfId="1359" priority="388" operator="containsText" text="Extremo">
      <formula>NOT(ISERROR(SEARCH("Extremo",AG23)))</formula>
    </cfRule>
    <cfRule type="containsText" dxfId="1358" priority="389" operator="containsText" text="Baja">
      <formula>NOT(ISERROR(SEARCH("Baja",AG23)))</formula>
    </cfRule>
    <cfRule type="containsText" dxfId="1357" priority="390" operator="containsText" text="Alto">
      <formula>NOT(ISERROR(SEARCH("Alto",AG23)))</formula>
    </cfRule>
  </conditionalFormatting>
  <conditionalFormatting sqref="AE23:AE27">
    <cfRule type="containsText" dxfId="1356" priority="372" operator="containsText" text="Catastrófico">
      <formula>NOT(ISERROR(SEARCH("Catastrófico",AE23)))</formula>
    </cfRule>
    <cfRule type="containsText" dxfId="1355" priority="373" operator="containsText" text="Moderado">
      <formula>NOT(ISERROR(SEARCH("Moderado",AE23)))</formula>
    </cfRule>
    <cfRule type="containsText" dxfId="1354" priority="374" operator="containsText" text="Menor">
      <formula>NOT(ISERROR(SEARCH("Menor",AE23)))</formula>
    </cfRule>
    <cfRule type="containsText" dxfId="1353" priority="375" operator="containsText" text="Leve">
      <formula>NOT(ISERROR(SEARCH("Leve",AE23)))</formula>
    </cfRule>
    <cfRule type="containsText" dxfId="1352" priority="376" operator="containsText" text="Mayor">
      <formula>NOT(ISERROR(SEARCH("Mayor",AE23)))</formula>
    </cfRule>
  </conditionalFormatting>
  <conditionalFormatting sqref="N28">
    <cfRule type="containsText" dxfId="1351" priority="277" operator="containsText" text="Extremo">
      <formula>NOT(ISERROR(SEARCH("Extremo",N28)))</formula>
    </cfRule>
    <cfRule type="containsText" dxfId="1350" priority="278" operator="containsText" text="Alto">
      <formula>NOT(ISERROR(SEARCH("Alto",N28)))</formula>
    </cfRule>
    <cfRule type="containsText" dxfId="1349" priority="279" operator="containsText" text="Bajo">
      <formula>NOT(ISERROR(SEARCH("Bajo",N28)))</formula>
    </cfRule>
    <cfRule type="containsText" dxfId="1348" priority="280" operator="containsText" text="Moderado">
      <formula>NOT(ISERROR(SEARCH("Moderado",N28)))</formula>
    </cfRule>
    <cfRule type="containsText" dxfId="1347" priority="281" operator="containsText" text="Extremo">
      <formula>NOT(ISERROR(SEARCH("Extremo",N28)))</formula>
    </cfRule>
  </conditionalFormatting>
  <conditionalFormatting sqref="Y28:Y32">
    <cfRule type="containsText" dxfId="1346" priority="236" operator="containsText" text="Muy Alta">
      <formula>NOT(ISERROR(SEARCH("Muy Alta",Y28)))</formula>
    </cfRule>
    <cfRule type="containsText" dxfId="1345" priority="237" operator="containsText" text="Alta">
      <formula>NOT(ISERROR(SEARCH("Alta",Y28)))</formula>
    </cfRule>
    <cfRule type="containsText" dxfId="1344" priority="238" operator="containsText" text="Media">
      <formula>NOT(ISERROR(SEARCH("Media",Y28)))</formula>
    </cfRule>
    <cfRule type="containsText" dxfId="1343" priority="239" operator="containsText" text="Muy Baja">
      <formula>NOT(ISERROR(SEARCH("Muy Baja",Y28)))</formula>
    </cfRule>
    <cfRule type="containsText" dxfId="1342" priority="240" operator="containsText" text="Baja">
      <formula>NOT(ISERROR(SEARCH("Baja",Y28)))</formula>
    </cfRule>
    <cfRule type="containsText" dxfId="1341" priority="241" operator="containsText" text="Muy Baja">
      <formula>NOT(ISERROR(SEARCH("Muy Baja",Y28)))</formula>
    </cfRule>
  </conditionalFormatting>
  <conditionalFormatting sqref="AC28:AC32">
    <cfRule type="containsText" dxfId="1340" priority="231" operator="containsText" text="Catastrófico">
      <formula>NOT(ISERROR(SEARCH("Catastrófico",AC28)))</formula>
    </cfRule>
    <cfRule type="containsText" dxfId="1339" priority="232" operator="containsText" text="Mayor">
      <formula>NOT(ISERROR(SEARCH("Mayor",AC28)))</formula>
    </cfRule>
    <cfRule type="containsText" dxfId="1338" priority="233" operator="containsText" text="Moderado">
      <formula>NOT(ISERROR(SEARCH("Moderado",AC28)))</formula>
    </cfRule>
    <cfRule type="containsText" dxfId="1337" priority="234" operator="containsText" text="Menor">
      <formula>NOT(ISERROR(SEARCH("Menor",AC28)))</formula>
    </cfRule>
    <cfRule type="containsText" dxfId="1336" priority="235" operator="containsText" text="Leve">
      <formula>NOT(ISERROR(SEARCH("Leve",AC28)))</formula>
    </cfRule>
  </conditionalFormatting>
  <conditionalFormatting sqref="AG28">
    <cfRule type="containsText" dxfId="1335" priority="222" operator="containsText" text="Extremo">
      <formula>NOT(ISERROR(SEARCH("Extremo",AG28)))</formula>
    </cfRule>
    <cfRule type="containsText" dxfId="1334" priority="223" operator="containsText" text="Alto">
      <formula>NOT(ISERROR(SEARCH("Alto",AG28)))</formula>
    </cfRule>
    <cfRule type="containsText" dxfId="1333" priority="224" operator="containsText" text="Moderado">
      <formula>NOT(ISERROR(SEARCH("Moderado",AG28)))</formula>
    </cfRule>
    <cfRule type="containsText" dxfId="1332" priority="225" operator="containsText" text="Menor">
      <formula>NOT(ISERROR(SEARCH("Menor",AG28)))</formula>
    </cfRule>
    <cfRule type="containsText" dxfId="1331" priority="226" operator="containsText" text="Bajo">
      <formula>NOT(ISERROR(SEARCH("Bajo",AG28)))</formula>
    </cfRule>
    <cfRule type="containsText" dxfId="1330" priority="227" operator="containsText" text="Moderado">
      <formula>NOT(ISERROR(SEARCH("Moderado",AG28)))</formula>
    </cfRule>
    <cfRule type="containsText" dxfId="1329" priority="228" operator="containsText" text="Extremo">
      <formula>NOT(ISERROR(SEARCH("Extremo",AG28)))</formula>
    </cfRule>
    <cfRule type="containsText" dxfId="1328" priority="229" operator="containsText" text="Baja">
      <formula>NOT(ISERROR(SEARCH("Baja",AG28)))</formula>
    </cfRule>
    <cfRule type="containsText" dxfId="1327" priority="230" operator="containsText" text="Alto">
      <formula>NOT(ISERROR(SEARCH("Alto",AG28)))</formula>
    </cfRule>
  </conditionalFormatting>
  <conditionalFormatting sqref="AE28:AE32">
    <cfRule type="containsText" dxfId="1326" priority="212" operator="containsText" text="Catastrófico">
      <formula>NOT(ISERROR(SEARCH("Catastrófico",AE28)))</formula>
    </cfRule>
    <cfRule type="containsText" dxfId="1325" priority="213" operator="containsText" text="Moderado">
      <formula>NOT(ISERROR(SEARCH("Moderado",AE28)))</formula>
    </cfRule>
    <cfRule type="containsText" dxfId="1324" priority="214" operator="containsText" text="Menor">
      <formula>NOT(ISERROR(SEARCH("Menor",AE28)))</formula>
    </cfRule>
    <cfRule type="containsText" dxfId="1323" priority="215" operator="containsText" text="Leve">
      <formula>NOT(ISERROR(SEARCH("Leve",AE28)))</formula>
    </cfRule>
    <cfRule type="containsText" dxfId="1322" priority="216" operator="containsText" text="Mayor">
      <formula>NOT(ISERROR(SEARCH("Mayor",AE28)))</formula>
    </cfRule>
  </conditionalFormatting>
  <conditionalFormatting sqref="N33">
    <cfRule type="containsText" dxfId="1321" priority="207" operator="containsText" text="Extremo">
      <formula>NOT(ISERROR(SEARCH("Extremo",N33)))</formula>
    </cfRule>
    <cfRule type="containsText" dxfId="1320" priority="208" operator="containsText" text="Alto">
      <formula>NOT(ISERROR(SEARCH("Alto",N33)))</formula>
    </cfRule>
    <cfRule type="containsText" dxfId="1319" priority="209" operator="containsText" text="Bajo">
      <formula>NOT(ISERROR(SEARCH("Bajo",N33)))</formula>
    </cfRule>
    <cfRule type="containsText" dxfId="1318" priority="210" operator="containsText" text="Moderado">
      <formula>NOT(ISERROR(SEARCH("Moderado",N33)))</formula>
    </cfRule>
    <cfRule type="containsText" dxfId="1317" priority="211" operator="containsText" text="Extremo">
      <formula>NOT(ISERROR(SEARCH("Extremo",N33)))</formula>
    </cfRule>
  </conditionalFormatting>
  <conditionalFormatting sqref="I33">
    <cfRule type="containsText" dxfId="1316" priority="184" operator="containsText" text="Muy Baja">
      <formula>NOT(ISERROR(SEARCH("Muy Baja",I33)))</formula>
    </cfRule>
    <cfRule type="containsText" dxfId="1315" priority="185" operator="containsText" text="Baja">
      <formula>NOT(ISERROR(SEARCH("Baja",I33)))</formula>
    </cfRule>
    <cfRule type="containsText" dxfId="1314" priority="187" operator="containsText" text="Muy Alta">
      <formula>NOT(ISERROR(SEARCH("Muy Alta",I33)))</formula>
    </cfRule>
    <cfRule type="containsText" dxfId="1313" priority="188" operator="containsText" text="Alta">
      <formula>NOT(ISERROR(SEARCH("Alta",I33)))</formula>
    </cfRule>
    <cfRule type="containsText" dxfId="1312" priority="189" operator="containsText" text="Media">
      <formula>NOT(ISERROR(SEARCH("Media",I33)))</formula>
    </cfRule>
    <cfRule type="containsText" dxfId="1311" priority="190" operator="containsText" text="Media">
      <formula>NOT(ISERROR(SEARCH("Media",I33)))</formula>
    </cfRule>
    <cfRule type="containsText" dxfId="1310" priority="191" operator="containsText" text="Media">
      <formula>NOT(ISERROR(SEARCH("Media",I33)))</formula>
    </cfRule>
    <cfRule type="containsText" dxfId="1309" priority="192" operator="containsText" text="Muy Baja">
      <formula>NOT(ISERROR(SEARCH("Muy Baja",I33)))</formula>
    </cfRule>
    <cfRule type="containsText" dxfId="1308" priority="193" operator="containsText" text="Baja">
      <formula>NOT(ISERROR(SEARCH("Baja",I33)))</formula>
    </cfRule>
    <cfRule type="containsText" dxfId="1307" priority="194" operator="containsText" text="Muy Baja">
      <formula>NOT(ISERROR(SEARCH("Muy Baja",I33)))</formula>
    </cfRule>
    <cfRule type="containsText" dxfId="1306" priority="195" operator="containsText" text="Muy Baja">
      <formula>NOT(ISERROR(SEARCH("Muy Baja",I33)))</formula>
    </cfRule>
    <cfRule type="containsText" dxfId="1305" priority="196" operator="containsText" text="Muy Baja">
      <formula>NOT(ISERROR(SEARCH("Muy Baja",I33)))</formula>
    </cfRule>
    <cfRule type="containsText" dxfId="1304" priority="197" operator="containsText" text="Muy Baja'Tabla probabilidad'!">
      <formula>NOT(ISERROR(SEARCH("Muy Baja'Tabla probabilidad'!",I33)))</formula>
    </cfRule>
    <cfRule type="containsText" dxfId="1303" priority="198" operator="containsText" text="Muy bajo">
      <formula>NOT(ISERROR(SEARCH("Muy bajo",I33)))</formula>
    </cfRule>
    <cfRule type="containsText" dxfId="1302" priority="199" operator="containsText" text="Alta">
      <formula>NOT(ISERROR(SEARCH("Alta",I33)))</formula>
    </cfRule>
    <cfRule type="containsText" dxfId="1301" priority="200" operator="containsText" text="Media">
      <formula>NOT(ISERROR(SEARCH("Media",I33)))</formula>
    </cfRule>
    <cfRule type="containsText" dxfId="1300" priority="201" operator="containsText" text="Baja">
      <formula>NOT(ISERROR(SEARCH("Baja",I33)))</formula>
    </cfRule>
    <cfRule type="containsText" dxfId="1299" priority="202" operator="containsText" text="Muy baja">
      <formula>NOT(ISERROR(SEARCH("Muy baja",I33)))</formula>
    </cfRule>
    <cfRule type="cellIs" dxfId="1298" priority="205" operator="between">
      <formula>1</formula>
      <formula>2</formula>
    </cfRule>
    <cfRule type="cellIs" dxfId="1297" priority="206" operator="between">
      <formula>0</formula>
      <formula>2</formula>
    </cfRule>
  </conditionalFormatting>
  <conditionalFormatting sqref="I33">
    <cfRule type="containsText" dxfId="1296" priority="186" operator="containsText" text="Muy Alta">
      <formula>NOT(ISERROR(SEARCH("Muy Alta",I33)))</formula>
    </cfRule>
  </conditionalFormatting>
  <conditionalFormatting sqref="Y33:Y37">
    <cfRule type="containsText" dxfId="1295" priority="166" operator="containsText" text="Muy Alta">
      <formula>NOT(ISERROR(SEARCH("Muy Alta",Y33)))</formula>
    </cfRule>
    <cfRule type="containsText" dxfId="1294" priority="167" operator="containsText" text="Alta">
      <formula>NOT(ISERROR(SEARCH("Alta",Y33)))</formula>
    </cfRule>
    <cfRule type="containsText" dxfId="1293" priority="168" operator="containsText" text="Media">
      <formula>NOT(ISERROR(SEARCH("Media",Y33)))</formula>
    </cfRule>
    <cfRule type="containsText" dxfId="1292" priority="169" operator="containsText" text="Muy Baja">
      <formula>NOT(ISERROR(SEARCH("Muy Baja",Y33)))</formula>
    </cfRule>
    <cfRule type="containsText" dxfId="1291" priority="170" operator="containsText" text="Baja">
      <formula>NOT(ISERROR(SEARCH("Baja",Y33)))</formula>
    </cfRule>
    <cfRule type="containsText" dxfId="1290" priority="171" operator="containsText" text="Muy Baja">
      <formula>NOT(ISERROR(SEARCH("Muy Baja",Y33)))</formula>
    </cfRule>
  </conditionalFormatting>
  <conditionalFormatting sqref="AC33:AC37">
    <cfRule type="containsText" dxfId="1289" priority="161" operator="containsText" text="Catastrófico">
      <formula>NOT(ISERROR(SEARCH("Catastrófico",AC33)))</formula>
    </cfRule>
    <cfRule type="containsText" dxfId="1288" priority="162" operator="containsText" text="Mayor">
      <formula>NOT(ISERROR(SEARCH("Mayor",AC33)))</formula>
    </cfRule>
    <cfRule type="containsText" dxfId="1287" priority="163" operator="containsText" text="Moderado">
      <formula>NOT(ISERROR(SEARCH("Moderado",AC33)))</formula>
    </cfRule>
    <cfRule type="containsText" dxfId="1286" priority="164" operator="containsText" text="Menor">
      <formula>NOT(ISERROR(SEARCH("Menor",AC33)))</formula>
    </cfRule>
    <cfRule type="containsText" dxfId="1285" priority="165" operator="containsText" text="Leve">
      <formula>NOT(ISERROR(SEARCH("Leve",AC33)))</formula>
    </cfRule>
  </conditionalFormatting>
  <conditionalFormatting sqref="AG33">
    <cfRule type="containsText" dxfId="1284" priority="152" operator="containsText" text="Extremo">
      <formula>NOT(ISERROR(SEARCH("Extremo",AG33)))</formula>
    </cfRule>
    <cfRule type="containsText" dxfId="1283" priority="153" operator="containsText" text="Alto">
      <formula>NOT(ISERROR(SEARCH("Alto",AG33)))</formula>
    </cfRule>
    <cfRule type="containsText" dxfId="1282" priority="154" operator="containsText" text="Moderado">
      <formula>NOT(ISERROR(SEARCH("Moderado",AG33)))</formula>
    </cfRule>
    <cfRule type="containsText" dxfId="1281" priority="155" operator="containsText" text="Menor">
      <formula>NOT(ISERROR(SEARCH("Menor",AG33)))</formula>
    </cfRule>
    <cfRule type="containsText" dxfId="1280" priority="156" operator="containsText" text="Bajo">
      <formula>NOT(ISERROR(SEARCH("Bajo",AG33)))</formula>
    </cfRule>
    <cfRule type="containsText" dxfId="1279" priority="157" operator="containsText" text="Moderado">
      <formula>NOT(ISERROR(SEARCH("Moderado",AG33)))</formula>
    </cfRule>
    <cfRule type="containsText" dxfId="1278" priority="158" operator="containsText" text="Extremo">
      <formula>NOT(ISERROR(SEARCH("Extremo",AG33)))</formula>
    </cfRule>
    <cfRule type="containsText" dxfId="1277" priority="159" operator="containsText" text="Baja">
      <formula>NOT(ISERROR(SEARCH("Baja",AG33)))</formula>
    </cfRule>
    <cfRule type="containsText" dxfId="1276" priority="160" operator="containsText" text="Alto">
      <formula>NOT(ISERROR(SEARCH("Alto",AG33)))</formula>
    </cfRule>
  </conditionalFormatting>
  <conditionalFormatting sqref="AE33:AE37">
    <cfRule type="containsText" dxfId="1275" priority="142" operator="containsText" text="Catastrófico">
      <formula>NOT(ISERROR(SEARCH("Catastrófico",AE33)))</formula>
    </cfRule>
    <cfRule type="containsText" dxfId="1274" priority="143" operator="containsText" text="Moderado">
      <formula>NOT(ISERROR(SEARCH("Moderado",AE33)))</formula>
    </cfRule>
    <cfRule type="containsText" dxfId="1273" priority="144" operator="containsText" text="Menor">
      <formula>NOT(ISERROR(SEARCH("Menor",AE33)))</formula>
    </cfRule>
    <cfRule type="containsText" dxfId="1272" priority="145" operator="containsText" text="Leve">
      <formula>NOT(ISERROR(SEARCH("Leve",AE33)))</formula>
    </cfRule>
    <cfRule type="containsText" dxfId="1271" priority="146" operator="containsText" text="Mayor">
      <formula>NOT(ISERROR(SEARCH("Mayor",AE33)))</formula>
    </cfRule>
  </conditionalFormatting>
  <conditionalFormatting sqref="N38">
    <cfRule type="containsText" dxfId="1270" priority="137" operator="containsText" text="Extremo">
      <formula>NOT(ISERROR(SEARCH("Extremo",N38)))</formula>
    </cfRule>
    <cfRule type="containsText" dxfId="1269" priority="138" operator="containsText" text="Alto">
      <formula>NOT(ISERROR(SEARCH("Alto",N38)))</formula>
    </cfRule>
    <cfRule type="containsText" dxfId="1268" priority="139" operator="containsText" text="Bajo">
      <formula>NOT(ISERROR(SEARCH("Bajo",N38)))</formula>
    </cfRule>
    <cfRule type="containsText" dxfId="1267" priority="140" operator="containsText" text="Moderado">
      <formula>NOT(ISERROR(SEARCH("Moderado",N38)))</formula>
    </cfRule>
    <cfRule type="containsText" dxfId="1266" priority="141" operator="containsText" text="Extremo">
      <formula>NOT(ISERROR(SEARCH("Extremo",N38)))</formula>
    </cfRule>
  </conditionalFormatting>
  <conditionalFormatting sqref="I38">
    <cfRule type="containsText" dxfId="1265" priority="114" operator="containsText" text="Muy Baja">
      <formula>NOT(ISERROR(SEARCH("Muy Baja",I38)))</formula>
    </cfRule>
    <cfRule type="containsText" dxfId="1264" priority="115" operator="containsText" text="Baja">
      <formula>NOT(ISERROR(SEARCH("Baja",I38)))</formula>
    </cfRule>
    <cfRule type="containsText" dxfId="1263" priority="117" operator="containsText" text="Muy Alta">
      <formula>NOT(ISERROR(SEARCH("Muy Alta",I38)))</formula>
    </cfRule>
    <cfRule type="containsText" dxfId="1262" priority="118" operator="containsText" text="Alta">
      <formula>NOT(ISERROR(SEARCH("Alta",I38)))</formula>
    </cfRule>
    <cfRule type="containsText" dxfId="1261" priority="119" operator="containsText" text="Media">
      <formula>NOT(ISERROR(SEARCH("Media",I38)))</formula>
    </cfRule>
    <cfRule type="containsText" dxfId="1260" priority="120" operator="containsText" text="Media">
      <formula>NOT(ISERROR(SEARCH("Media",I38)))</formula>
    </cfRule>
    <cfRule type="containsText" dxfId="1259" priority="121" operator="containsText" text="Media">
      <formula>NOT(ISERROR(SEARCH("Media",I38)))</formula>
    </cfRule>
    <cfRule type="containsText" dxfId="1258" priority="122" operator="containsText" text="Muy Baja">
      <formula>NOT(ISERROR(SEARCH("Muy Baja",I38)))</formula>
    </cfRule>
    <cfRule type="containsText" dxfId="1257" priority="123" operator="containsText" text="Baja">
      <formula>NOT(ISERROR(SEARCH("Baja",I38)))</formula>
    </cfRule>
    <cfRule type="containsText" dxfId="1256" priority="124" operator="containsText" text="Muy Baja">
      <formula>NOT(ISERROR(SEARCH("Muy Baja",I38)))</formula>
    </cfRule>
    <cfRule type="containsText" dxfId="1255" priority="125" operator="containsText" text="Muy Baja">
      <formula>NOT(ISERROR(SEARCH("Muy Baja",I38)))</formula>
    </cfRule>
    <cfRule type="containsText" dxfId="1254" priority="126" operator="containsText" text="Muy Baja">
      <formula>NOT(ISERROR(SEARCH("Muy Baja",I38)))</formula>
    </cfRule>
    <cfRule type="containsText" dxfId="1253" priority="127" operator="containsText" text="Muy Baja'Tabla probabilidad'!">
      <formula>NOT(ISERROR(SEARCH("Muy Baja'Tabla probabilidad'!",I38)))</formula>
    </cfRule>
    <cfRule type="containsText" dxfId="1252" priority="128" operator="containsText" text="Muy bajo">
      <formula>NOT(ISERROR(SEARCH("Muy bajo",I38)))</formula>
    </cfRule>
    <cfRule type="containsText" dxfId="1251" priority="129" operator="containsText" text="Alta">
      <formula>NOT(ISERROR(SEARCH("Alta",I38)))</formula>
    </cfRule>
    <cfRule type="containsText" dxfId="1250" priority="130" operator="containsText" text="Media">
      <formula>NOT(ISERROR(SEARCH("Media",I38)))</formula>
    </cfRule>
    <cfRule type="containsText" dxfId="1249" priority="131" operator="containsText" text="Baja">
      <formula>NOT(ISERROR(SEARCH("Baja",I38)))</formula>
    </cfRule>
    <cfRule type="containsText" dxfId="1248" priority="132" operator="containsText" text="Muy baja">
      <formula>NOT(ISERROR(SEARCH("Muy baja",I38)))</formula>
    </cfRule>
    <cfRule type="cellIs" dxfId="1247" priority="135" operator="between">
      <formula>1</formula>
      <formula>2</formula>
    </cfRule>
    <cfRule type="cellIs" dxfId="1246" priority="136" operator="between">
      <formula>0</formula>
      <formula>2</formula>
    </cfRule>
  </conditionalFormatting>
  <conditionalFormatting sqref="I38">
    <cfRule type="containsText" dxfId="1245" priority="116" operator="containsText" text="Muy Alta">
      <formula>NOT(ISERROR(SEARCH("Muy Alta",I38)))</formula>
    </cfRule>
  </conditionalFormatting>
  <conditionalFormatting sqref="Y38:Y42">
    <cfRule type="containsText" dxfId="1244" priority="96" operator="containsText" text="Muy Alta">
      <formula>NOT(ISERROR(SEARCH("Muy Alta",Y38)))</formula>
    </cfRule>
    <cfRule type="containsText" dxfId="1243" priority="97" operator="containsText" text="Alta">
      <formula>NOT(ISERROR(SEARCH("Alta",Y38)))</formula>
    </cfRule>
    <cfRule type="containsText" dxfId="1242" priority="98" operator="containsText" text="Media">
      <formula>NOT(ISERROR(SEARCH("Media",Y38)))</formula>
    </cfRule>
    <cfRule type="containsText" dxfId="1241" priority="99" operator="containsText" text="Muy Baja">
      <formula>NOT(ISERROR(SEARCH("Muy Baja",Y38)))</formula>
    </cfRule>
    <cfRule type="containsText" dxfId="1240" priority="100" operator="containsText" text="Baja">
      <formula>NOT(ISERROR(SEARCH("Baja",Y38)))</formula>
    </cfRule>
    <cfRule type="containsText" dxfId="1239" priority="101" operator="containsText" text="Muy Baja">
      <formula>NOT(ISERROR(SEARCH("Muy Baja",Y38)))</formula>
    </cfRule>
  </conditionalFormatting>
  <conditionalFormatting sqref="AC38:AC42">
    <cfRule type="containsText" dxfId="1238" priority="91" operator="containsText" text="Catastrófico">
      <formula>NOT(ISERROR(SEARCH("Catastrófico",AC38)))</formula>
    </cfRule>
    <cfRule type="containsText" dxfId="1237" priority="92" operator="containsText" text="Mayor">
      <formula>NOT(ISERROR(SEARCH("Mayor",AC38)))</formula>
    </cfRule>
    <cfRule type="containsText" dxfId="1236" priority="93" operator="containsText" text="Moderado">
      <formula>NOT(ISERROR(SEARCH("Moderado",AC38)))</formula>
    </cfRule>
    <cfRule type="containsText" dxfId="1235" priority="94" operator="containsText" text="Menor">
      <formula>NOT(ISERROR(SEARCH("Menor",AC38)))</formula>
    </cfRule>
    <cfRule type="containsText" dxfId="1234" priority="95" operator="containsText" text="Leve">
      <formula>NOT(ISERROR(SEARCH("Leve",AC38)))</formula>
    </cfRule>
  </conditionalFormatting>
  <conditionalFormatting sqref="AG38">
    <cfRule type="containsText" dxfId="1233" priority="82" operator="containsText" text="Extremo">
      <formula>NOT(ISERROR(SEARCH("Extremo",AG38)))</formula>
    </cfRule>
    <cfRule type="containsText" dxfId="1232" priority="83" operator="containsText" text="Alto">
      <formula>NOT(ISERROR(SEARCH("Alto",AG38)))</formula>
    </cfRule>
    <cfRule type="containsText" dxfId="1231" priority="84" operator="containsText" text="Moderado">
      <formula>NOT(ISERROR(SEARCH("Moderado",AG38)))</formula>
    </cfRule>
    <cfRule type="containsText" dxfId="1230" priority="85" operator="containsText" text="Menor">
      <formula>NOT(ISERROR(SEARCH("Menor",AG38)))</formula>
    </cfRule>
    <cfRule type="containsText" dxfId="1229" priority="86" operator="containsText" text="Bajo">
      <formula>NOT(ISERROR(SEARCH("Bajo",AG38)))</formula>
    </cfRule>
    <cfRule type="containsText" dxfId="1228" priority="87" operator="containsText" text="Moderado">
      <formula>NOT(ISERROR(SEARCH("Moderado",AG38)))</formula>
    </cfRule>
    <cfRule type="containsText" dxfId="1227" priority="88" operator="containsText" text="Extremo">
      <formula>NOT(ISERROR(SEARCH("Extremo",AG38)))</formula>
    </cfRule>
    <cfRule type="containsText" dxfId="1226" priority="89" operator="containsText" text="Baja">
      <formula>NOT(ISERROR(SEARCH("Baja",AG38)))</formula>
    </cfRule>
    <cfRule type="containsText" dxfId="1225" priority="90" operator="containsText" text="Alto">
      <formula>NOT(ISERROR(SEARCH("Alto",AG38)))</formula>
    </cfRule>
  </conditionalFormatting>
  <conditionalFormatting sqref="AE38:AE42">
    <cfRule type="containsText" dxfId="1224" priority="72" operator="containsText" text="Catastrófico">
      <formula>NOT(ISERROR(SEARCH("Catastrófico",AE38)))</formula>
    </cfRule>
    <cfRule type="containsText" dxfId="1223" priority="73" operator="containsText" text="Moderado">
      <formula>NOT(ISERROR(SEARCH("Moderado",AE38)))</formula>
    </cfRule>
    <cfRule type="containsText" dxfId="1222" priority="74" operator="containsText" text="Menor">
      <formula>NOT(ISERROR(SEARCH("Menor",AE38)))</formula>
    </cfRule>
    <cfRule type="containsText" dxfId="1221" priority="75" operator="containsText" text="Leve">
      <formula>NOT(ISERROR(SEARCH("Leve",AE38)))</formula>
    </cfRule>
    <cfRule type="containsText" dxfId="1220" priority="76" operator="containsText" text="Mayor">
      <formula>NOT(ISERROR(SEARCH("Mayor",AE38)))</formula>
    </cfRule>
  </conditionalFormatting>
  <conditionalFormatting sqref="N43">
    <cfRule type="containsText" dxfId="1219" priority="67" operator="containsText" text="Extremo">
      <formula>NOT(ISERROR(SEARCH("Extremo",N43)))</formula>
    </cfRule>
    <cfRule type="containsText" dxfId="1218" priority="68" operator="containsText" text="Alto">
      <formula>NOT(ISERROR(SEARCH("Alto",N43)))</formula>
    </cfRule>
    <cfRule type="containsText" dxfId="1217" priority="69" operator="containsText" text="Bajo">
      <formula>NOT(ISERROR(SEARCH("Bajo",N43)))</formula>
    </cfRule>
    <cfRule type="containsText" dxfId="1216" priority="70" operator="containsText" text="Moderado">
      <formula>NOT(ISERROR(SEARCH("Moderado",N43)))</formula>
    </cfRule>
    <cfRule type="containsText" dxfId="1215" priority="71" operator="containsText" text="Extremo">
      <formula>NOT(ISERROR(SEARCH("Extremo",N43)))</formula>
    </cfRule>
  </conditionalFormatting>
  <conditionalFormatting sqref="I43">
    <cfRule type="containsText" dxfId="1214" priority="44" operator="containsText" text="Muy Baja">
      <formula>NOT(ISERROR(SEARCH("Muy Baja",I43)))</formula>
    </cfRule>
    <cfRule type="containsText" dxfId="1213" priority="45" operator="containsText" text="Baja">
      <formula>NOT(ISERROR(SEARCH("Baja",I43)))</formula>
    </cfRule>
    <cfRule type="containsText" dxfId="1212" priority="47" operator="containsText" text="Muy Alta">
      <formula>NOT(ISERROR(SEARCH("Muy Alta",I43)))</formula>
    </cfRule>
    <cfRule type="containsText" dxfId="1211" priority="48" operator="containsText" text="Alta">
      <formula>NOT(ISERROR(SEARCH("Alta",I43)))</formula>
    </cfRule>
    <cfRule type="containsText" dxfId="1210" priority="49" operator="containsText" text="Media">
      <formula>NOT(ISERROR(SEARCH("Media",I43)))</formula>
    </cfRule>
    <cfRule type="containsText" dxfId="1209" priority="50" operator="containsText" text="Media">
      <formula>NOT(ISERROR(SEARCH("Media",I43)))</formula>
    </cfRule>
    <cfRule type="containsText" dxfId="1208" priority="51" operator="containsText" text="Media">
      <formula>NOT(ISERROR(SEARCH("Media",I43)))</formula>
    </cfRule>
    <cfRule type="containsText" dxfId="1207" priority="52" operator="containsText" text="Muy Baja">
      <formula>NOT(ISERROR(SEARCH("Muy Baja",I43)))</formula>
    </cfRule>
    <cfRule type="containsText" dxfId="1206" priority="53" operator="containsText" text="Baja">
      <formula>NOT(ISERROR(SEARCH("Baja",I43)))</formula>
    </cfRule>
    <cfRule type="containsText" dxfId="1205" priority="54" operator="containsText" text="Muy Baja">
      <formula>NOT(ISERROR(SEARCH("Muy Baja",I43)))</formula>
    </cfRule>
    <cfRule type="containsText" dxfId="1204" priority="55" operator="containsText" text="Muy Baja">
      <formula>NOT(ISERROR(SEARCH("Muy Baja",I43)))</formula>
    </cfRule>
    <cfRule type="containsText" dxfId="1203" priority="56" operator="containsText" text="Muy Baja">
      <formula>NOT(ISERROR(SEARCH("Muy Baja",I43)))</formula>
    </cfRule>
    <cfRule type="containsText" dxfId="1202" priority="57" operator="containsText" text="Muy Baja'Tabla probabilidad'!">
      <formula>NOT(ISERROR(SEARCH("Muy Baja'Tabla probabilidad'!",I43)))</formula>
    </cfRule>
    <cfRule type="containsText" dxfId="1201" priority="58" operator="containsText" text="Muy bajo">
      <formula>NOT(ISERROR(SEARCH("Muy bajo",I43)))</formula>
    </cfRule>
    <cfRule type="containsText" dxfId="1200" priority="59" operator="containsText" text="Alta">
      <formula>NOT(ISERROR(SEARCH("Alta",I43)))</formula>
    </cfRule>
    <cfRule type="containsText" dxfId="1199" priority="60" operator="containsText" text="Media">
      <formula>NOT(ISERROR(SEARCH("Media",I43)))</formula>
    </cfRule>
    <cfRule type="containsText" dxfId="1198" priority="61" operator="containsText" text="Baja">
      <formula>NOT(ISERROR(SEARCH("Baja",I43)))</formula>
    </cfRule>
    <cfRule type="containsText" dxfId="1197" priority="62" operator="containsText" text="Muy baja">
      <formula>NOT(ISERROR(SEARCH("Muy baja",I43)))</formula>
    </cfRule>
    <cfRule type="cellIs" dxfId="1196" priority="65" operator="between">
      <formula>1</formula>
      <formula>2</formula>
    </cfRule>
    <cfRule type="cellIs" dxfId="1195" priority="66" operator="between">
      <formula>0</formula>
      <formula>2</formula>
    </cfRule>
  </conditionalFormatting>
  <conditionalFormatting sqref="I43">
    <cfRule type="containsText" dxfId="1194" priority="46" operator="containsText" text="Muy Alta">
      <formula>NOT(ISERROR(SEARCH("Muy Alta",I43)))</formula>
    </cfRule>
  </conditionalFormatting>
  <conditionalFormatting sqref="Y43:Y47">
    <cfRule type="containsText" dxfId="1193" priority="26" operator="containsText" text="Muy Alta">
      <formula>NOT(ISERROR(SEARCH("Muy Alta",Y43)))</formula>
    </cfRule>
    <cfRule type="containsText" dxfId="1192" priority="27" operator="containsText" text="Alta">
      <formula>NOT(ISERROR(SEARCH("Alta",Y43)))</formula>
    </cfRule>
    <cfRule type="containsText" dxfId="1191" priority="28" operator="containsText" text="Media">
      <formula>NOT(ISERROR(SEARCH("Media",Y43)))</formula>
    </cfRule>
    <cfRule type="containsText" dxfId="1190" priority="29" operator="containsText" text="Muy Baja">
      <formula>NOT(ISERROR(SEARCH("Muy Baja",Y43)))</formula>
    </cfRule>
    <cfRule type="containsText" dxfId="1189" priority="30" operator="containsText" text="Baja">
      <formula>NOT(ISERROR(SEARCH("Baja",Y43)))</formula>
    </cfRule>
    <cfRule type="containsText" dxfId="1188" priority="31" operator="containsText" text="Muy Baja">
      <formula>NOT(ISERROR(SEARCH("Muy Baja",Y43)))</formula>
    </cfRule>
  </conditionalFormatting>
  <conditionalFormatting sqref="AC43:AC47">
    <cfRule type="containsText" dxfId="1187" priority="21" operator="containsText" text="Catastrófico">
      <formula>NOT(ISERROR(SEARCH("Catastrófico",AC43)))</formula>
    </cfRule>
    <cfRule type="containsText" dxfId="1186" priority="22" operator="containsText" text="Mayor">
      <formula>NOT(ISERROR(SEARCH("Mayor",AC43)))</formula>
    </cfRule>
    <cfRule type="containsText" dxfId="1185" priority="23" operator="containsText" text="Moderado">
      <formula>NOT(ISERROR(SEARCH("Moderado",AC43)))</formula>
    </cfRule>
    <cfRule type="containsText" dxfId="1184" priority="24" operator="containsText" text="Menor">
      <formula>NOT(ISERROR(SEARCH("Menor",AC43)))</formula>
    </cfRule>
    <cfRule type="containsText" dxfId="1183" priority="25" operator="containsText" text="Leve">
      <formula>NOT(ISERROR(SEARCH("Leve",AC43)))</formula>
    </cfRule>
  </conditionalFormatting>
  <conditionalFormatting sqref="AG43">
    <cfRule type="containsText" dxfId="1182" priority="12" operator="containsText" text="Extremo">
      <formula>NOT(ISERROR(SEARCH("Extremo",AG43)))</formula>
    </cfRule>
    <cfRule type="containsText" dxfId="1181" priority="13" operator="containsText" text="Alto">
      <formula>NOT(ISERROR(SEARCH("Alto",AG43)))</formula>
    </cfRule>
    <cfRule type="containsText" dxfId="1180" priority="14" operator="containsText" text="Moderado">
      <formula>NOT(ISERROR(SEARCH("Moderado",AG43)))</formula>
    </cfRule>
    <cfRule type="containsText" dxfId="1179" priority="15" operator="containsText" text="Menor">
      <formula>NOT(ISERROR(SEARCH("Menor",AG43)))</formula>
    </cfRule>
    <cfRule type="containsText" dxfId="1178" priority="16" operator="containsText" text="Bajo">
      <formula>NOT(ISERROR(SEARCH("Bajo",AG43)))</formula>
    </cfRule>
    <cfRule type="containsText" dxfId="1177" priority="17" operator="containsText" text="Moderado">
      <formula>NOT(ISERROR(SEARCH("Moderado",AG43)))</formula>
    </cfRule>
    <cfRule type="containsText" dxfId="1176" priority="18" operator="containsText" text="Extremo">
      <formula>NOT(ISERROR(SEARCH("Extremo",AG43)))</formula>
    </cfRule>
    <cfRule type="containsText" dxfId="1175" priority="19" operator="containsText" text="Baja">
      <formula>NOT(ISERROR(SEARCH("Baja",AG43)))</formula>
    </cfRule>
    <cfRule type="containsText" dxfId="1174" priority="20" operator="containsText" text="Alto">
      <formula>NOT(ISERROR(SEARCH("Alto",AG43)))</formula>
    </cfRule>
  </conditionalFormatting>
  <conditionalFormatting sqref="AE43:AE47">
    <cfRule type="containsText" dxfId="1173" priority="2" operator="containsText" text="Catastrófico">
      <formula>NOT(ISERROR(SEARCH("Catastrófico",AE43)))</formula>
    </cfRule>
    <cfRule type="containsText" dxfId="1172" priority="3" operator="containsText" text="Moderado">
      <formula>NOT(ISERROR(SEARCH("Moderado",AE43)))</formula>
    </cfRule>
    <cfRule type="containsText" dxfId="1171" priority="4" operator="containsText" text="Menor">
      <formula>NOT(ISERROR(SEARCH("Menor",AE43)))</formula>
    </cfRule>
    <cfRule type="containsText" dxfId="1170" priority="5" operator="containsText" text="Leve">
      <formula>NOT(ISERROR(SEARCH("Leve",AE43)))</formula>
    </cfRule>
    <cfRule type="containsText" dxfId="1169" priority="6" operator="containsText" text="Mayor">
      <formula>NOT(ISERROR(SEARCH("Mayor",AE43)))</formula>
    </cfRule>
  </conditionalFormatting>
  <dataValidations count="1">
    <dataValidation allowBlank="1" showInputMessage="1" showErrorMessage="1" prompt="Enunciar cuál es el control" sqref="P13 P10:P11 P15:P17" xr:uid="{00000000-0002-0000-02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I18</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 I28</xm:sqref>
        </x14:conditionalFormatting>
        <x14:conditionalFormatting xmlns:xm="http://schemas.microsoft.com/office/excel/2006/main">
          <x14:cfRule type="containsText" priority="203" operator="containsText" id="{D71E484F-FE07-4D18-8E45-7EB7DDE70E2C}">
            <xm:f>NOT(ISERROR(SEARCH('Tabla probabilidad'!$B$5,I33)))</xm:f>
            <xm:f>'Tabla probabilidad'!$B$5</xm:f>
            <x14:dxf>
              <font>
                <color rgb="FF006100"/>
              </font>
              <fill>
                <patternFill>
                  <bgColor rgb="FFC6EFCE"/>
                </patternFill>
              </fill>
            </x14:dxf>
          </x14:cfRule>
          <x14:cfRule type="containsText" priority="204" operator="containsText" id="{DC4E61ED-7433-4BAB-A2FA-262F21FE4597}">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133" operator="containsText" id="{91325732-CCEB-40E7-9A2C-98900CB15E77}">
            <xm:f>NOT(ISERROR(SEARCH('Tabla probabilidad'!$B$5,I38)))</xm:f>
            <xm:f>'Tabla probabilidad'!$B$5</xm:f>
            <x14:dxf>
              <font>
                <color rgb="FF006100"/>
              </font>
              <fill>
                <patternFill>
                  <bgColor rgb="FFC6EFCE"/>
                </patternFill>
              </fill>
            </x14:dxf>
          </x14:cfRule>
          <x14:cfRule type="containsText" priority="134" operator="containsText" id="{36243104-5BAC-4A7B-8705-D48F4AC59121}">
            <xm:f>NOT(ISERROR(SEARCH('Tabla probabilidad'!$B$5,I38)))</xm:f>
            <xm:f>'Tabla probabilidad'!$B$5</xm:f>
            <x14:dxf>
              <font>
                <color rgb="FF9C0006"/>
              </font>
              <fill>
                <patternFill>
                  <bgColor rgb="FFFFC7CE"/>
                </patternFill>
              </fill>
            </x14:dxf>
          </x14:cfRule>
          <xm:sqref>I38</xm:sqref>
        </x14:conditionalFormatting>
        <x14:conditionalFormatting xmlns:xm="http://schemas.microsoft.com/office/excel/2006/main">
          <x14:cfRule type="containsText" priority="63" operator="containsText" id="{3498E6D8-7225-4046-93C9-2583E1784B5A}">
            <xm:f>NOT(ISERROR(SEARCH('Tabla probabilidad'!$B$5,I43)))</xm:f>
            <xm:f>'Tabla probabilidad'!$B$5</xm:f>
            <x14:dxf>
              <font>
                <color rgb="FF006100"/>
              </font>
              <fill>
                <patternFill>
                  <bgColor rgb="FFC6EFCE"/>
                </patternFill>
              </fill>
            </x14:dxf>
          </x14:cfRule>
          <x14:cfRule type="containsText" priority="64" operator="containsText" id="{E63BDDF0-19FD-41FB-A743-3056F46EF7F2}">
            <xm:f>NOT(ISERROR(SEARCH('Tabla probabilidad'!$B$5,I43)))</xm:f>
            <xm:f>'Tabla probabilidad'!$B$5</xm:f>
            <x14:dxf>
              <font>
                <color rgb="FF9C0006"/>
              </font>
              <fill>
                <patternFill>
                  <bgColor rgb="FFFFC7CE"/>
                </patternFill>
              </fill>
            </x14:dxf>
          </x14:cfRule>
          <xm:sqref>I43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LISTA!$J$3:$J$4</xm:f>
          </x14:formula1>
          <xm:sqref>AN10 AN15 AN18 AN23 AN28 AN33 AN38 AN43</xm:sqref>
        </x14:dataValidation>
        <x14:dataValidation type="list" allowBlank="1" showInputMessage="1" showErrorMessage="1" xr:uid="{00000000-0002-0000-0200-000002000000}">
          <x14:formula1>
            <xm:f>LISTA!$K$3:$K$6</xm:f>
          </x14:formula1>
          <xm:sqref>AH10 AH15 AH18 AH23 AH28 AH33 AH38 AH43</xm:sqref>
        </x14:dataValidation>
        <x14:dataValidation type="list" allowBlank="1" showInputMessage="1" showErrorMessage="1" xr:uid="{00000000-0002-0000-0200-000003000000}">
          <x14:formula1>
            <xm:f>LISTA!$E$3:$E$5</xm:f>
          </x14:formula1>
          <xm:sqref>R10:R47</xm:sqref>
        </x14:dataValidation>
        <x14:dataValidation type="list" allowBlank="1" showInputMessage="1" showErrorMessage="1" xr:uid="{00000000-0002-0000-0200-000004000000}">
          <x14:formula1>
            <xm:f>LISTA!$F$3:$F$4</xm:f>
          </x14:formula1>
          <xm:sqref>S10:S47</xm:sqref>
        </x14:dataValidation>
        <x14:dataValidation type="list" allowBlank="1" showInputMessage="1" showErrorMessage="1" xr:uid="{00000000-0002-0000-0200-000005000000}">
          <x14:formula1>
            <xm:f>LISTA!$G$3:$G$4</xm:f>
          </x14:formula1>
          <xm:sqref>U10:U47</xm:sqref>
        </x14:dataValidation>
        <x14:dataValidation type="list" allowBlank="1" showInputMessage="1" showErrorMessage="1" xr:uid="{00000000-0002-0000-0200-000006000000}">
          <x14:formula1>
            <xm:f>LISTA!$H$3:$H$4</xm:f>
          </x14:formula1>
          <xm:sqref>V10:V47</xm:sqref>
        </x14:dataValidation>
        <x14:dataValidation type="list" allowBlank="1" showInputMessage="1" showErrorMessage="1" xr:uid="{00000000-0002-0000-0200-000007000000}">
          <x14:formula1>
            <xm:f>LISTA!$I$3:$I$4</xm:f>
          </x14:formula1>
          <xm:sqref>W10:W47</xm:sqref>
        </x14:dataValidation>
        <x14:dataValidation type="list" allowBlank="1" showInputMessage="1" showErrorMessage="1" xr:uid="{00000000-0002-0000-0200-000008000000}">
          <x14:formula1>
            <xm:f>LISTA!$C$3:$C$10</xm:f>
          </x14:formula1>
          <xm:sqref>G10:G47</xm:sqref>
        </x14:dataValidation>
        <x14:dataValidation type="list" allowBlank="1" showInputMessage="1" showErrorMessage="1" xr:uid="{00000000-0002-0000-0200-000009000000}">
          <x14:formula1>
            <xm:f>LISTA!$D$3:$D$31</xm:f>
          </x14:formula1>
          <xm:sqref>K10:K47</xm:sqref>
        </x14:dataValidation>
        <x14:dataValidation type="list" allowBlank="1" showInputMessage="1" showErrorMessage="1" xr:uid="{00000000-0002-0000-0200-00000A000000}">
          <x14:formula1>
            <xm:f>LISTA!$B$3:$B$9</xm:f>
          </x14:formula1>
          <xm:sqref>C10:C47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3:I7"/>
  <sheetViews>
    <sheetView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6" t="s">
        <v>12</v>
      </c>
      <c r="B3" s="306"/>
      <c r="C3" s="306"/>
      <c r="D3" s="306"/>
      <c r="E3" s="306"/>
      <c r="F3" s="306"/>
      <c r="G3" s="306"/>
      <c r="H3" s="306"/>
    </row>
    <row r="4" spans="1:9">
      <c r="A4" s="306"/>
      <c r="B4" s="306"/>
      <c r="C4" s="306"/>
      <c r="D4" s="306"/>
      <c r="E4" s="306"/>
      <c r="F4" s="306"/>
      <c r="G4" s="306"/>
      <c r="H4" s="306"/>
    </row>
    <row r="5" spans="1:9" ht="34.5" thickBot="1">
      <c r="A5" s="19"/>
      <c r="B5" s="19"/>
      <c r="C5" s="19"/>
      <c r="D5" s="19"/>
      <c r="E5" s="19"/>
      <c r="F5" s="19"/>
      <c r="G5" s="19"/>
      <c r="H5" s="19"/>
    </row>
    <row r="6" spans="1:9" ht="71.25" customHeight="1" thickBot="1">
      <c r="A6" s="307" t="s">
        <v>12</v>
      </c>
      <c r="B6" s="84" t="s">
        <v>93</v>
      </c>
      <c r="C6" s="85" t="s">
        <v>94</v>
      </c>
      <c r="D6" s="85" t="s">
        <v>95</v>
      </c>
      <c r="E6" s="85" t="s">
        <v>96</v>
      </c>
      <c r="F6" s="85" t="s">
        <v>97</v>
      </c>
      <c r="G6" s="157" t="s">
        <v>98</v>
      </c>
      <c r="H6" s="84" t="s">
        <v>99</v>
      </c>
      <c r="I6" s="84" t="s">
        <v>328</v>
      </c>
    </row>
    <row r="7" spans="1:9" ht="265.5" customHeight="1" thickBot="1">
      <c r="A7" s="308"/>
      <c r="B7" s="20" t="s">
        <v>100</v>
      </c>
      <c r="C7" s="20" t="s">
        <v>101</v>
      </c>
      <c r="D7" s="20" t="s">
        <v>102</v>
      </c>
      <c r="E7" s="20" t="s">
        <v>103</v>
      </c>
      <c r="F7" s="20" t="s">
        <v>104</v>
      </c>
      <c r="G7" s="21" t="s">
        <v>105</v>
      </c>
      <c r="H7" s="171" t="s">
        <v>106</v>
      </c>
      <c r="I7" s="171" t="s">
        <v>329</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09" t="s">
        <v>107</v>
      </c>
      <c r="C2" s="309"/>
      <c r="D2" s="30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354</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10" t="s">
        <v>119</v>
      </c>
      <c r="C2" s="310"/>
      <c r="D2" s="310"/>
      <c r="E2" s="310"/>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252</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253</v>
      </c>
      <c r="C7" s="102" t="s">
        <v>128</v>
      </c>
      <c r="D7" s="103" t="s">
        <v>129</v>
      </c>
      <c r="E7" s="129">
        <v>0.6</v>
      </c>
      <c r="F7" s="7"/>
      <c r="G7" s="7"/>
      <c r="H7" s="7"/>
      <c r="I7" s="7"/>
      <c r="J7" s="7"/>
    </row>
    <row r="8" spans="1:10" ht="66">
      <c r="A8" s="26" t="s">
        <v>130</v>
      </c>
      <c r="B8" s="105" t="s">
        <v>254</v>
      </c>
      <c r="C8" s="102" t="s">
        <v>131</v>
      </c>
      <c r="D8" s="103" t="s">
        <v>283</v>
      </c>
      <c r="E8" s="129">
        <v>0.8</v>
      </c>
      <c r="F8" s="7"/>
      <c r="G8" s="7"/>
      <c r="H8" s="7"/>
      <c r="I8" s="7"/>
      <c r="J8" s="7"/>
    </row>
    <row r="9" spans="1:10" ht="66">
      <c r="A9" s="26" t="s">
        <v>132</v>
      </c>
      <c r="B9" s="106" t="s">
        <v>255</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268</v>
      </c>
      <c r="E11" s="128"/>
      <c r="F11" s="7"/>
      <c r="G11" s="7"/>
      <c r="H11" s="7"/>
      <c r="I11" s="7"/>
      <c r="J11" s="7"/>
    </row>
    <row r="12" spans="1:10" ht="79.5" customHeight="1">
      <c r="A12" s="26"/>
      <c r="B12" s="98" t="s">
        <v>252</v>
      </c>
      <c r="C12" s="99" t="s">
        <v>123</v>
      </c>
      <c r="D12" s="144" t="s">
        <v>274</v>
      </c>
      <c r="E12" s="129">
        <v>0.2</v>
      </c>
      <c r="F12" s="7"/>
      <c r="G12" s="7"/>
      <c r="H12" s="7"/>
      <c r="I12" s="7"/>
      <c r="J12" s="7"/>
    </row>
    <row r="13" spans="1:10" ht="33">
      <c r="A13" s="26"/>
      <c r="B13" s="101" t="s">
        <v>124</v>
      </c>
      <c r="C13" s="102" t="s">
        <v>125</v>
      </c>
      <c r="D13" s="144" t="s">
        <v>275</v>
      </c>
      <c r="E13" s="129">
        <v>0.4</v>
      </c>
      <c r="F13" s="7"/>
      <c r="G13" s="7"/>
      <c r="H13" s="7"/>
      <c r="I13" s="7"/>
      <c r="J13" s="7"/>
    </row>
    <row r="14" spans="1:10" ht="33">
      <c r="A14" s="26"/>
      <c r="B14" s="104" t="s">
        <v>253</v>
      </c>
      <c r="C14" s="102" t="s">
        <v>128</v>
      </c>
      <c r="D14" s="144" t="s">
        <v>276</v>
      </c>
      <c r="E14" s="129">
        <v>0.6</v>
      </c>
      <c r="F14" s="7"/>
      <c r="G14" s="7"/>
      <c r="H14" s="7"/>
      <c r="I14" s="7"/>
      <c r="J14" s="7"/>
    </row>
    <row r="15" spans="1:10" ht="33">
      <c r="A15" s="26"/>
      <c r="B15" s="105" t="s">
        <v>254</v>
      </c>
      <c r="C15" s="102" t="s">
        <v>131</v>
      </c>
      <c r="D15" s="144" t="s">
        <v>277</v>
      </c>
      <c r="E15" s="129">
        <v>0.8</v>
      </c>
      <c r="F15" s="7"/>
      <c r="G15" s="7"/>
      <c r="H15" s="7"/>
      <c r="I15" s="7"/>
      <c r="J15" s="7"/>
    </row>
    <row r="16" spans="1:10" ht="46.5" customHeight="1">
      <c r="A16" s="26"/>
      <c r="B16" s="106" t="s">
        <v>255</v>
      </c>
      <c r="C16" s="102" t="s">
        <v>133</v>
      </c>
      <c r="D16" s="144" t="s">
        <v>278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281</v>
      </c>
      <c r="E19" s="128"/>
      <c r="F19" s="7"/>
      <c r="G19" s="7"/>
      <c r="H19" s="7"/>
      <c r="I19" s="7"/>
      <c r="J19" s="7"/>
    </row>
    <row r="20" spans="1:10" ht="57.75" customHeight="1">
      <c r="A20" s="26"/>
      <c r="B20" s="98" t="s">
        <v>252</v>
      </c>
      <c r="C20" s="99" t="s">
        <v>123</v>
      </c>
      <c r="D20" s="144" t="s">
        <v>269</v>
      </c>
      <c r="E20" s="129">
        <v>0.2</v>
      </c>
      <c r="F20" s="7"/>
      <c r="G20" s="7"/>
      <c r="H20" s="7"/>
      <c r="I20" s="7"/>
      <c r="J20" s="7"/>
    </row>
    <row r="21" spans="1:10" ht="54" customHeight="1">
      <c r="A21" s="26"/>
      <c r="B21" s="101" t="s">
        <v>124</v>
      </c>
      <c r="C21" s="102" t="s">
        <v>125</v>
      </c>
      <c r="D21" s="144" t="s">
        <v>270</v>
      </c>
      <c r="E21" s="129">
        <v>0.4</v>
      </c>
      <c r="F21" s="7"/>
      <c r="G21" s="7"/>
      <c r="H21" s="7"/>
      <c r="I21" s="7"/>
      <c r="J21" s="7"/>
    </row>
    <row r="22" spans="1:10" ht="64.5" customHeight="1">
      <c r="A22" s="26"/>
      <c r="B22" s="104" t="s">
        <v>253</v>
      </c>
      <c r="C22" s="102" t="s">
        <v>128</v>
      </c>
      <c r="D22" s="144" t="s">
        <v>271</v>
      </c>
      <c r="E22" s="129">
        <v>0.6</v>
      </c>
      <c r="F22" s="7"/>
      <c r="G22" s="7"/>
      <c r="H22" s="7"/>
      <c r="I22" s="7"/>
      <c r="J22" s="7"/>
    </row>
    <row r="23" spans="1:10" ht="51.75" customHeight="1">
      <c r="A23" s="26"/>
      <c r="B23" s="105" t="s">
        <v>254</v>
      </c>
      <c r="C23" s="102" t="s">
        <v>131</v>
      </c>
      <c r="D23" s="144" t="s">
        <v>272</v>
      </c>
      <c r="E23" s="129">
        <v>0.8</v>
      </c>
      <c r="F23" s="7"/>
      <c r="G23" s="7"/>
      <c r="H23" s="7"/>
      <c r="I23" s="7"/>
      <c r="J23" s="7"/>
    </row>
    <row r="24" spans="1:10" ht="51.75" customHeight="1">
      <c r="A24" s="26"/>
      <c r="B24" s="106" t="s">
        <v>255</v>
      </c>
      <c r="C24" s="102" t="s">
        <v>133</v>
      </c>
      <c r="D24" s="144" t="s">
        <v>273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279</v>
      </c>
      <c r="E29" s="128"/>
      <c r="F29" s="7"/>
      <c r="G29" s="7"/>
      <c r="H29" s="7"/>
      <c r="I29" s="7"/>
      <c r="J29" s="7"/>
    </row>
    <row r="30" spans="1:10" ht="75.75" customHeight="1">
      <c r="A30" s="26"/>
      <c r="B30" s="98" t="s">
        <v>252</v>
      </c>
      <c r="C30" s="99" t="s">
        <v>123</v>
      </c>
      <c r="D30" s="144" t="s">
        <v>286</v>
      </c>
      <c r="E30" s="129">
        <v>0.2</v>
      </c>
      <c r="F30" s="7"/>
      <c r="G30" s="7"/>
      <c r="H30" s="7"/>
      <c r="I30" s="7"/>
      <c r="J30" s="7"/>
    </row>
    <row r="31" spans="1:10" ht="65.25" customHeight="1">
      <c r="A31" s="26"/>
      <c r="B31" s="101" t="s">
        <v>124</v>
      </c>
      <c r="C31" s="102" t="s">
        <v>125</v>
      </c>
      <c r="D31" s="144" t="s">
        <v>287</v>
      </c>
      <c r="E31" s="129">
        <v>0.4</v>
      </c>
      <c r="F31" s="7"/>
      <c r="G31" s="7"/>
      <c r="H31" s="7"/>
      <c r="I31" s="7"/>
      <c r="J31" s="7"/>
    </row>
    <row r="32" spans="1:10" ht="57" customHeight="1">
      <c r="A32" s="26"/>
      <c r="B32" s="104" t="s">
        <v>253</v>
      </c>
      <c r="C32" s="102" t="s">
        <v>128</v>
      </c>
      <c r="D32" s="144" t="s">
        <v>280</v>
      </c>
      <c r="E32" s="129">
        <v>0.6</v>
      </c>
      <c r="F32" s="7"/>
      <c r="G32" s="7"/>
      <c r="H32" s="7"/>
      <c r="I32" s="7"/>
      <c r="J32" s="7"/>
    </row>
    <row r="33" spans="1:10" ht="66.75" customHeight="1">
      <c r="A33" s="26"/>
      <c r="B33" s="105" t="s">
        <v>254</v>
      </c>
      <c r="C33" s="102" t="s">
        <v>131</v>
      </c>
      <c r="D33" s="144" t="s">
        <v>288</v>
      </c>
      <c r="E33" s="129">
        <v>0.8</v>
      </c>
      <c r="F33" s="7"/>
      <c r="G33" s="7"/>
      <c r="H33" s="7"/>
      <c r="I33" s="7"/>
      <c r="J33" s="7"/>
    </row>
    <row r="34" spans="1:10" ht="79.5" customHeight="1">
      <c r="A34" s="26"/>
      <c r="B34" s="106" t="s">
        <v>255</v>
      </c>
      <c r="C34" s="102" t="s">
        <v>133</v>
      </c>
      <c r="D34" s="144" t="s">
        <v>289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309</v>
      </c>
      <c r="E38" s="128"/>
      <c r="F38" s="7"/>
      <c r="G38" s="7"/>
      <c r="H38" s="7"/>
      <c r="I38" s="7"/>
      <c r="J38" s="7"/>
    </row>
    <row r="39" spans="1:10" ht="99">
      <c r="A39" s="26"/>
      <c r="B39" s="98" t="s">
        <v>252</v>
      </c>
      <c r="C39" s="99" t="s">
        <v>123</v>
      </c>
      <c r="D39" s="145" t="s">
        <v>305</v>
      </c>
      <c r="E39" s="129">
        <v>0.2</v>
      </c>
      <c r="F39" s="7"/>
      <c r="G39" s="7"/>
      <c r="H39" s="7"/>
      <c r="I39" s="7"/>
      <c r="J39" s="7"/>
    </row>
    <row r="40" spans="1:10" ht="99">
      <c r="A40" s="26"/>
      <c r="B40" s="101" t="s">
        <v>124</v>
      </c>
      <c r="C40" s="102" t="s">
        <v>125</v>
      </c>
      <c r="D40" s="145" t="s">
        <v>306</v>
      </c>
      <c r="E40" s="129">
        <v>0.4</v>
      </c>
      <c r="F40" s="7"/>
      <c r="G40" s="7"/>
      <c r="H40" s="7"/>
      <c r="I40" s="7"/>
      <c r="J40" s="7"/>
    </row>
    <row r="41" spans="1:10" ht="99">
      <c r="A41" s="26"/>
      <c r="B41" s="104" t="s">
        <v>253</v>
      </c>
      <c r="C41" s="102" t="s">
        <v>128</v>
      </c>
      <c r="D41" s="145" t="s">
        <v>307</v>
      </c>
      <c r="E41" s="129">
        <v>0.6</v>
      </c>
      <c r="F41" s="7"/>
      <c r="G41" s="7"/>
      <c r="H41" s="7"/>
      <c r="I41" s="7"/>
      <c r="J41" s="7"/>
    </row>
    <row r="42" spans="1:10" ht="99">
      <c r="A42" s="26"/>
      <c r="B42" s="105" t="s">
        <v>254</v>
      </c>
      <c r="C42" s="102" t="s">
        <v>131</v>
      </c>
      <c r="D42" s="145" t="s">
        <v>308</v>
      </c>
      <c r="E42" s="129">
        <v>0.8</v>
      </c>
      <c r="F42" s="7"/>
      <c r="G42" s="7"/>
      <c r="H42" s="7"/>
      <c r="I42" s="7"/>
      <c r="J42" s="7"/>
    </row>
    <row r="43" spans="1:10" ht="99">
      <c r="A43" s="26"/>
      <c r="B43" s="106" t="s">
        <v>255</v>
      </c>
      <c r="C43" s="102" t="s">
        <v>133</v>
      </c>
      <c r="D43" s="145" t="s">
        <v>310</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267</v>
      </c>
      <c r="E45" s="128"/>
      <c r="F45" s="7"/>
      <c r="G45" s="7"/>
      <c r="H45" s="7"/>
      <c r="I45" s="7"/>
      <c r="J45" s="7"/>
    </row>
    <row r="46" spans="1:10" ht="94.5" customHeight="1">
      <c r="A46" s="26"/>
      <c r="B46" s="105" t="s">
        <v>254</v>
      </c>
      <c r="C46" s="26"/>
      <c r="D46" s="103" t="s">
        <v>362</v>
      </c>
      <c r="E46" s="129">
        <v>0.8</v>
      </c>
      <c r="F46" s="7"/>
      <c r="G46" s="7"/>
      <c r="H46" s="7"/>
      <c r="I46" s="7"/>
      <c r="J46" s="7"/>
    </row>
    <row r="47" spans="1:10" ht="105.75" customHeight="1">
      <c r="A47" s="26"/>
      <c r="B47" s="106" t="s">
        <v>255</v>
      </c>
      <c r="C47" s="27"/>
      <c r="D47" s="103" t="s">
        <v>358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365</v>
      </c>
      <c r="E51" s="128"/>
      <c r="F51" s="7"/>
      <c r="G51" s="7"/>
      <c r="H51" s="7"/>
      <c r="I51" s="7"/>
      <c r="J51" s="7"/>
    </row>
    <row r="52" spans="1:10" ht="90" customHeight="1">
      <c r="A52" s="26"/>
      <c r="B52" s="105" t="s">
        <v>254</v>
      </c>
      <c r="C52" s="26"/>
      <c r="D52" s="103" t="s">
        <v>284</v>
      </c>
      <c r="E52" s="129">
        <v>0.8</v>
      </c>
      <c r="F52" s="7"/>
      <c r="G52" s="7"/>
      <c r="H52" s="7"/>
      <c r="I52" s="7"/>
      <c r="J52" s="7"/>
    </row>
    <row r="53" spans="1:10" ht="66">
      <c r="A53" s="26"/>
      <c r="B53" s="106" t="s">
        <v>255</v>
      </c>
      <c r="C53" s="27"/>
      <c r="D53" s="103" t="s">
        <v>285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12" t="s">
        <v>140</v>
      </c>
      <c r="C1" s="313"/>
      <c r="D1" s="313"/>
      <c r="E1" s="313"/>
      <c r="F1" s="314"/>
    </row>
    <row r="2" spans="2:11" ht="16.5" thickBot="1">
      <c r="B2" s="36"/>
      <c r="C2" s="36"/>
      <c r="D2" s="36"/>
      <c r="E2" s="36"/>
      <c r="F2" s="36"/>
      <c r="I2" s="135"/>
      <c r="J2" s="156" t="s">
        <v>56</v>
      </c>
      <c r="K2" s="156" t="s">
        <v>57</v>
      </c>
    </row>
    <row r="3" spans="2:11" ht="16.5" thickBot="1">
      <c r="B3" s="315" t="s">
        <v>141</v>
      </c>
      <c r="C3" s="316"/>
      <c r="D3" s="316"/>
      <c r="E3" s="37" t="s">
        <v>142</v>
      </c>
      <c r="F3" s="38" t="s">
        <v>143</v>
      </c>
      <c r="I3" s="155" t="s">
        <v>52</v>
      </c>
      <c r="J3" s="142">
        <v>0.5</v>
      </c>
      <c r="K3" s="142">
        <v>0.45</v>
      </c>
    </row>
    <row r="4" spans="2:11" ht="31.5">
      <c r="B4" s="317" t="s">
        <v>144</v>
      </c>
      <c r="C4" s="319" t="s">
        <v>31</v>
      </c>
      <c r="D4" s="39" t="s">
        <v>52</v>
      </c>
      <c r="E4" s="40" t="s">
        <v>145</v>
      </c>
      <c r="F4" s="41">
        <v>0.25</v>
      </c>
      <c r="I4" s="156" t="s">
        <v>53</v>
      </c>
      <c r="J4" s="142">
        <v>0.4</v>
      </c>
      <c r="K4" s="142">
        <v>0.35</v>
      </c>
    </row>
    <row r="5" spans="2:11" ht="47.25">
      <c r="B5" s="318"/>
      <c r="C5" s="320"/>
      <c r="D5" s="42" t="s">
        <v>53</v>
      </c>
      <c r="E5" s="43" t="s">
        <v>146</v>
      </c>
      <c r="F5" s="44">
        <v>0.15</v>
      </c>
      <c r="I5" s="156" t="s">
        <v>54</v>
      </c>
      <c r="J5" s="142">
        <v>0.35</v>
      </c>
      <c r="K5" s="142">
        <v>0.3</v>
      </c>
    </row>
    <row r="6" spans="2:11" ht="47.25">
      <c r="B6" s="318"/>
      <c r="C6" s="320"/>
      <c r="D6" s="42" t="s">
        <v>54</v>
      </c>
      <c r="E6" s="43" t="s">
        <v>147</v>
      </c>
      <c r="F6" s="44">
        <v>0.1</v>
      </c>
    </row>
    <row r="7" spans="2:11" ht="63">
      <c r="B7" s="318"/>
      <c r="C7" s="320" t="s">
        <v>32</v>
      </c>
      <c r="D7" s="42" t="s">
        <v>56</v>
      </c>
      <c r="E7" s="43" t="s">
        <v>148</v>
      </c>
      <c r="F7" s="44">
        <v>0.25</v>
      </c>
      <c r="G7" s="136"/>
    </row>
    <row r="8" spans="2:11" ht="31.5">
      <c r="B8" s="318"/>
      <c r="C8" s="320"/>
      <c r="D8" s="42" t="s">
        <v>57</v>
      </c>
      <c r="E8" s="43" t="s">
        <v>149</v>
      </c>
      <c r="F8" s="44">
        <v>0.2</v>
      </c>
      <c r="G8" s="136"/>
    </row>
    <row r="9" spans="2:11" ht="47.25">
      <c r="B9" s="318" t="s">
        <v>150</v>
      </c>
      <c r="C9" s="320" t="s">
        <v>34</v>
      </c>
      <c r="D9" s="42" t="s">
        <v>59</v>
      </c>
      <c r="E9" s="43" t="s">
        <v>151</v>
      </c>
      <c r="F9" s="45" t="s">
        <v>152</v>
      </c>
    </row>
    <row r="10" spans="2:11" ht="63">
      <c r="B10" s="318"/>
      <c r="C10" s="320"/>
      <c r="D10" s="42" t="s">
        <v>153</v>
      </c>
      <c r="E10" s="43" t="s">
        <v>154</v>
      </c>
      <c r="F10" s="45" t="s">
        <v>152</v>
      </c>
    </row>
    <row r="11" spans="2:11" ht="47.25">
      <c r="B11" s="318"/>
      <c r="C11" s="320" t="s">
        <v>35</v>
      </c>
      <c r="D11" s="42" t="s">
        <v>62</v>
      </c>
      <c r="E11" s="43" t="s">
        <v>155</v>
      </c>
      <c r="F11" s="45" t="s">
        <v>152</v>
      </c>
    </row>
    <row r="12" spans="2:11" ht="47.25">
      <c r="B12" s="318"/>
      <c r="C12" s="320"/>
      <c r="D12" s="42" t="s">
        <v>63</v>
      </c>
      <c r="E12" s="43" t="s">
        <v>156</v>
      </c>
      <c r="F12" s="45" t="s">
        <v>152</v>
      </c>
    </row>
    <row r="13" spans="2:11" ht="31.5">
      <c r="B13" s="318"/>
      <c r="C13" s="320" t="s">
        <v>36</v>
      </c>
      <c r="D13" s="42" t="s">
        <v>65</v>
      </c>
      <c r="E13" s="43" t="s">
        <v>157</v>
      </c>
      <c r="F13" s="45" t="s">
        <v>152</v>
      </c>
    </row>
    <row r="14" spans="2:11" ht="32.25" thickBot="1">
      <c r="B14" s="321"/>
      <c r="C14" s="322"/>
      <c r="D14" s="46" t="s">
        <v>66</v>
      </c>
      <c r="E14" s="47" t="s">
        <v>158</v>
      </c>
      <c r="F14" s="48" t="s">
        <v>152</v>
      </c>
    </row>
    <row r="15" spans="2:11" ht="49.5" customHeight="1">
      <c r="B15" s="311" t="s">
        <v>159</v>
      </c>
      <c r="C15" s="311"/>
      <c r="D15" s="311"/>
      <c r="E15" s="311"/>
      <c r="F15" s="31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4:AU63"/>
  <sheetViews>
    <sheetView topLeftCell="E1"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53" t="s">
        <v>327</v>
      </c>
      <c r="C4" s="353"/>
      <c r="D4" s="353"/>
      <c r="E4" s="353"/>
      <c r="F4" s="353"/>
      <c r="G4" s="353"/>
      <c r="H4" s="353"/>
      <c r="I4" s="353"/>
      <c r="J4" s="354" t="s">
        <v>8</v>
      </c>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T4" s="355" t="s">
        <v>25</v>
      </c>
      <c r="AU4" s="355"/>
    </row>
    <row r="5" spans="2:47">
      <c r="B5" s="353"/>
      <c r="C5" s="353"/>
      <c r="D5" s="353"/>
      <c r="E5" s="353"/>
      <c r="F5" s="353"/>
      <c r="G5" s="353"/>
      <c r="H5" s="353"/>
      <c r="I5" s="353"/>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T5" s="355"/>
      <c r="AU5" s="355"/>
    </row>
    <row r="6" spans="2:47">
      <c r="B6" s="353"/>
      <c r="C6" s="353"/>
      <c r="D6" s="353"/>
      <c r="E6" s="353"/>
      <c r="F6" s="353"/>
      <c r="G6" s="353"/>
      <c r="H6" s="353"/>
      <c r="I6" s="353"/>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T6" s="355"/>
      <c r="AU6" s="355"/>
    </row>
    <row r="7" spans="2:47" ht="15.75" thickBot="1"/>
    <row r="8" spans="2:47" ht="15.75">
      <c r="B8" s="356" t="s">
        <v>109</v>
      </c>
      <c r="C8" s="356"/>
      <c r="D8" s="357"/>
      <c r="E8" s="323" t="s">
        <v>160</v>
      </c>
      <c r="F8" s="324"/>
      <c r="G8" s="324"/>
      <c r="H8" s="324"/>
      <c r="I8" s="325"/>
      <c r="J8" s="50" t="s">
        <v>324</v>
      </c>
      <c r="K8" s="51" t="s">
        <v>324</v>
      </c>
      <c r="L8" s="51" t="s">
        <v>324</v>
      </c>
      <c r="M8" s="51" t="s">
        <v>324</v>
      </c>
      <c r="N8" s="51" t="s">
        <v>324</v>
      </c>
      <c r="O8" s="52" t="s">
        <v>324</v>
      </c>
      <c r="P8" s="50" t="s">
        <v>324</v>
      </c>
      <c r="Q8" s="51" t="s">
        <v>324</v>
      </c>
      <c r="R8" s="51" t="s">
        <v>324</v>
      </c>
      <c r="S8" s="51" t="s">
        <v>324</v>
      </c>
      <c r="T8" s="51" t="s">
        <v>324</v>
      </c>
      <c r="U8" s="52" t="s">
        <v>324</v>
      </c>
      <c r="V8" s="50" t="s">
        <v>324</v>
      </c>
      <c r="W8" s="51" t="s">
        <v>324</v>
      </c>
      <c r="X8" s="51" t="s">
        <v>324</v>
      </c>
      <c r="Y8" s="51" t="s">
        <v>324</v>
      </c>
      <c r="Z8" s="51" t="s">
        <v>324</v>
      </c>
      <c r="AA8" s="52" t="s">
        <v>324</v>
      </c>
      <c r="AB8" s="50" t="s">
        <v>324</v>
      </c>
      <c r="AC8" s="51" t="s">
        <v>324</v>
      </c>
      <c r="AD8" s="51" t="s">
        <v>324</v>
      </c>
      <c r="AE8" s="51" t="s">
        <v>324</v>
      </c>
      <c r="AF8" s="51" t="s">
        <v>324</v>
      </c>
      <c r="AG8" s="52" t="s">
        <v>324</v>
      </c>
      <c r="AH8" s="53" t="s">
        <v>324</v>
      </c>
      <c r="AI8" s="54" t="s">
        <v>324</v>
      </c>
      <c r="AJ8" s="54" t="s">
        <v>324</v>
      </c>
      <c r="AK8" s="54" t="s">
        <v>324</v>
      </c>
      <c r="AL8" s="54" t="s">
        <v>324</v>
      </c>
      <c r="AN8" s="358" t="s">
        <v>161</v>
      </c>
      <c r="AO8" s="359"/>
      <c r="AP8" s="359"/>
      <c r="AQ8" s="359"/>
      <c r="AR8" s="359"/>
      <c r="AS8" s="360"/>
      <c r="AT8" s="342" t="s">
        <v>326</v>
      </c>
      <c r="AU8" s="342"/>
    </row>
    <row r="9" spans="2:47" ht="15.75">
      <c r="B9" s="356"/>
      <c r="C9" s="356"/>
      <c r="D9" s="357"/>
      <c r="E9" s="329"/>
      <c r="F9" s="333"/>
      <c r="G9" s="333"/>
      <c r="H9" s="333"/>
      <c r="I9" s="328"/>
      <c r="J9" s="55" t="s">
        <v>324</v>
      </c>
      <c r="K9" s="56" t="s">
        <v>324</v>
      </c>
      <c r="L9" s="56" t="s">
        <v>324</v>
      </c>
      <c r="M9" s="56" t="s">
        <v>324</v>
      </c>
      <c r="N9" s="56" t="s">
        <v>324</v>
      </c>
      <c r="O9" s="57" t="s">
        <v>324</v>
      </c>
      <c r="P9" s="55" t="s">
        <v>324</v>
      </c>
      <c r="Q9" s="56" t="s">
        <v>324</v>
      </c>
      <c r="R9" s="56" t="s">
        <v>324</v>
      </c>
      <c r="S9" s="56" t="s">
        <v>324</v>
      </c>
      <c r="T9" s="56" t="s">
        <v>324</v>
      </c>
      <c r="U9" s="57" t="s">
        <v>324</v>
      </c>
      <c r="V9" s="55" t="s">
        <v>324</v>
      </c>
      <c r="W9" s="56" t="s">
        <v>324</v>
      </c>
      <c r="X9" s="56" t="s">
        <v>324</v>
      </c>
      <c r="Y9" s="56" t="s">
        <v>324</v>
      </c>
      <c r="Z9" s="56" t="s">
        <v>324</v>
      </c>
      <c r="AA9" s="57" t="s">
        <v>324</v>
      </c>
      <c r="AB9" s="55" t="s">
        <v>324</v>
      </c>
      <c r="AC9" s="56" t="s">
        <v>324</v>
      </c>
      <c r="AD9" s="56" t="s">
        <v>324</v>
      </c>
      <c r="AE9" s="56" t="s">
        <v>324</v>
      </c>
      <c r="AF9" s="56" t="s">
        <v>324</v>
      </c>
      <c r="AG9" s="57" t="s">
        <v>324</v>
      </c>
      <c r="AH9" s="58" t="s">
        <v>324</v>
      </c>
      <c r="AI9" s="59" t="s">
        <v>324</v>
      </c>
      <c r="AJ9" s="59" t="s">
        <v>324</v>
      </c>
      <c r="AK9" s="59" t="s">
        <v>324</v>
      </c>
      <c r="AL9" s="59" t="s">
        <v>324</v>
      </c>
      <c r="AN9" s="361"/>
      <c r="AO9" s="362"/>
      <c r="AP9" s="362"/>
      <c r="AQ9" s="362"/>
      <c r="AR9" s="362"/>
      <c r="AS9" s="363"/>
      <c r="AT9" s="342"/>
      <c r="AU9" s="342"/>
    </row>
    <row r="10" spans="2:47" ht="15.75">
      <c r="B10" s="356"/>
      <c r="C10" s="356"/>
      <c r="D10" s="357"/>
      <c r="E10" s="329"/>
      <c r="F10" s="333"/>
      <c r="G10" s="333"/>
      <c r="H10" s="333"/>
      <c r="I10" s="328"/>
      <c r="J10" s="55" t="s">
        <v>324</v>
      </c>
      <c r="K10" s="56" t="s">
        <v>324</v>
      </c>
      <c r="L10" s="56" t="s">
        <v>324</v>
      </c>
      <c r="M10" s="56" t="s">
        <v>324</v>
      </c>
      <c r="N10" s="56" t="s">
        <v>324</v>
      </c>
      <c r="O10" s="57" t="s">
        <v>324</v>
      </c>
      <c r="P10" s="55" t="s">
        <v>324</v>
      </c>
      <c r="Q10" s="56" t="s">
        <v>324</v>
      </c>
      <c r="R10" s="56" t="s">
        <v>324</v>
      </c>
      <c r="S10" s="56" t="s">
        <v>324</v>
      </c>
      <c r="T10" s="56" t="s">
        <v>324</v>
      </c>
      <c r="U10" s="57" t="s">
        <v>324</v>
      </c>
      <c r="V10" s="55" t="s">
        <v>324</v>
      </c>
      <c r="W10" s="56" t="s">
        <v>324</v>
      </c>
      <c r="X10" s="56" t="s">
        <v>324</v>
      </c>
      <c r="Y10" s="56" t="s">
        <v>324</v>
      </c>
      <c r="Z10" s="56" t="s">
        <v>324</v>
      </c>
      <c r="AA10" s="57" t="s">
        <v>324</v>
      </c>
      <c r="AB10" s="55" t="s">
        <v>324</v>
      </c>
      <c r="AC10" s="56" t="s">
        <v>324</v>
      </c>
      <c r="AD10" s="56" t="s">
        <v>324</v>
      </c>
      <c r="AE10" s="56" t="s">
        <v>324</v>
      </c>
      <c r="AF10" s="56" t="s">
        <v>324</v>
      </c>
      <c r="AG10" s="57" t="s">
        <v>324</v>
      </c>
      <c r="AH10" s="58" t="s">
        <v>324</v>
      </c>
      <c r="AI10" s="59" t="s">
        <v>324</v>
      </c>
      <c r="AJ10" s="59" t="s">
        <v>324</v>
      </c>
      <c r="AK10" s="59" t="s">
        <v>324</v>
      </c>
      <c r="AL10" s="59" t="s">
        <v>324</v>
      </c>
      <c r="AN10" s="361"/>
      <c r="AO10" s="362"/>
      <c r="AP10" s="362"/>
      <c r="AQ10" s="362"/>
      <c r="AR10" s="362"/>
      <c r="AS10" s="363"/>
      <c r="AT10" s="342"/>
      <c r="AU10" s="342"/>
    </row>
    <row r="11" spans="2:47" ht="15.75">
      <c r="B11" s="356"/>
      <c r="C11" s="356"/>
      <c r="D11" s="357"/>
      <c r="E11" s="329"/>
      <c r="F11" s="333"/>
      <c r="G11" s="333"/>
      <c r="H11" s="333"/>
      <c r="I11" s="328"/>
      <c r="J11" s="55" t="s">
        <v>324</v>
      </c>
      <c r="K11" s="56" t="s">
        <v>324</v>
      </c>
      <c r="L11" s="56" t="s">
        <v>324</v>
      </c>
      <c r="M11" s="56" t="s">
        <v>324</v>
      </c>
      <c r="N11" s="56" t="s">
        <v>324</v>
      </c>
      <c r="O11" s="57" t="s">
        <v>324</v>
      </c>
      <c r="P11" s="55" t="s">
        <v>324</v>
      </c>
      <c r="Q11" s="56" t="s">
        <v>324</v>
      </c>
      <c r="R11" s="56" t="s">
        <v>324</v>
      </c>
      <c r="S11" s="56" t="s">
        <v>324</v>
      </c>
      <c r="T11" s="56" t="s">
        <v>324</v>
      </c>
      <c r="U11" s="57" t="s">
        <v>324</v>
      </c>
      <c r="V11" s="55" t="s">
        <v>324</v>
      </c>
      <c r="W11" s="56" t="s">
        <v>324</v>
      </c>
      <c r="X11" s="56" t="s">
        <v>324</v>
      </c>
      <c r="Y11" s="56" t="s">
        <v>324</v>
      </c>
      <c r="Z11" s="56" t="s">
        <v>324</v>
      </c>
      <c r="AA11" s="57" t="s">
        <v>324</v>
      </c>
      <c r="AB11" s="55" t="s">
        <v>324</v>
      </c>
      <c r="AC11" s="56" t="s">
        <v>324</v>
      </c>
      <c r="AD11" s="56" t="s">
        <v>324</v>
      </c>
      <c r="AE11" s="56" t="s">
        <v>324</v>
      </c>
      <c r="AF11" s="56" t="s">
        <v>324</v>
      </c>
      <c r="AG11" s="57" t="s">
        <v>324</v>
      </c>
      <c r="AH11" s="58" t="s">
        <v>324</v>
      </c>
      <c r="AI11" s="59" t="s">
        <v>324</v>
      </c>
      <c r="AJ11" s="59" t="s">
        <v>324</v>
      </c>
      <c r="AK11" s="59" t="s">
        <v>324</v>
      </c>
      <c r="AL11" s="59" t="s">
        <v>324</v>
      </c>
      <c r="AN11" s="361"/>
      <c r="AO11" s="362"/>
      <c r="AP11" s="362"/>
      <c r="AQ11" s="362"/>
      <c r="AR11" s="362"/>
      <c r="AS11" s="363"/>
      <c r="AT11" s="342"/>
      <c r="AU11" s="342"/>
    </row>
    <row r="12" spans="2:47" ht="15.75">
      <c r="B12" s="356"/>
      <c r="C12" s="356"/>
      <c r="D12" s="357"/>
      <c r="E12" s="329"/>
      <c r="F12" s="333"/>
      <c r="G12" s="333"/>
      <c r="H12" s="333"/>
      <c r="I12" s="328"/>
      <c r="J12" s="55" t="s">
        <v>324</v>
      </c>
      <c r="K12" s="56" t="s">
        <v>324</v>
      </c>
      <c r="L12" s="56" t="s">
        <v>324</v>
      </c>
      <c r="M12" s="56" t="s">
        <v>324</v>
      </c>
      <c r="N12" s="56" t="s">
        <v>324</v>
      </c>
      <c r="O12" s="57" t="s">
        <v>324</v>
      </c>
      <c r="P12" s="55" t="s">
        <v>324</v>
      </c>
      <c r="Q12" s="56" t="s">
        <v>324</v>
      </c>
      <c r="R12" s="56" t="s">
        <v>324</v>
      </c>
      <c r="S12" s="56" t="s">
        <v>324</v>
      </c>
      <c r="T12" s="56" t="s">
        <v>324</v>
      </c>
      <c r="U12" s="57" t="s">
        <v>324</v>
      </c>
      <c r="V12" s="55" t="s">
        <v>324</v>
      </c>
      <c r="W12" s="56" t="s">
        <v>324</v>
      </c>
      <c r="X12" s="56" t="s">
        <v>324</v>
      </c>
      <c r="Y12" s="56" t="s">
        <v>324</v>
      </c>
      <c r="Z12" s="56" t="s">
        <v>324</v>
      </c>
      <c r="AA12" s="57" t="s">
        <v>324</v>
      </c>
      <c r="AB12" s="55" t="s">
        <v>324</v>
      </c>
      <c r="AC12" s="56" t="s">
        <v>324</v>
      </c>
      <c r="AD12" s="56" t="s">
        <v>324</v>
      </c>
      <c r="AE12" s="56" t="s">
        <v>324</v>
      </c>
      <c r="AF12" s="56" t="s">
        <v>324</v>
      </c>
      <c r="AG12" s="57" t="s">
        <v>324</v>
      </c>
      <c r="AH12" s="58" t="s">
        <v>324</v>
      </c>
      <c r="AI12" s="59" t="s">
        <v>324</v>
      </c>
      <c r="AJ12" s="59" t="s">
        <v>324</v>
      </c>
      <c r="AK12" s="59" t="s">
        <v>324</v>
      </c>
      <c r="AL12" s="59" t="s">
        <v>324</v>
      </c>
      <c r="AN12" s="361"/>
      <c r="AO12" s="362"/>
      <c r="AP12" s="362"/>
      <c r="AQ12" s="362"/>
      <c r="AR12" s="362"/>
      <c r="AS12" s="363"/>
      <c r="AT12" s="342"/>
      <c r="AU12" s="342"/>
    </row>
    <row r="13" spans="2:47" ht="15.75">
      <c r="B13" s="356"/>
      <c r="C13" s="356"/>
      <c r="D13" s="357"/>
      <c r="E13" s="329"/>
      <c r="F13" s="333"/>
      <c r="G13" s="333"/>
      <c r="H13" s="333"/>
      <c r="I13" s="328"/>
      <c r="J13" s="55" t="s">
        <v>324</v>
      </c>
      <c r="K13" s="56" t="s">
        <v>324</v>
      </c>
      <c r="L13" s="56" t="s">
        <v>324</v>
      </c>
      <c r="M13" s="56" t="s">
        <v>324</v>
      </c>
      <c r="N13" s="56" t="s">
        <v>324</v>
      </c>
      <c r="O13" s="57" t="s">
        <v>324</v>
      </c>
      <c r="P13" s="55" t="s">
        <v>324</v>
      </c>
      <c r="Q13" s="56" t="s">
        <v>324</v>
      </c>
      <c r="R13" s="56" t="s">
        <v>324</v>
      </c>
      <c r="S13" s="56" t="s">
        <v>324</v>
      </c>
      <c r="T13" s="56" t="s">
        <v>324</v>
      </c>
      <c r="U13" s="57" t="s">
        <v>324</v>
      </c>
      <c r="V13" s="55" t="s">
        <v>324</v>
      </c>
      <c r="W13" s="56" t="s">
        <v>324</v>
      </c>
      <c r="X13" s="56" t="s">
        <v>324</v>
      </c>
      <c r="Y13" s="56" t="s">
        <v>324</v>
      </c>
      <c r="Z13" s="56" t="s">
        <v>324</v>
      </c>
      <c r="AA13" s="57" t="s">
        <v>324</v>
      </c>
      <c r="AB13" s="55" t="s">
        <v>324</v>
      </c>
      <c r="AC13" s="56" t="s">
        <v>324</v>
      </c>
      <c r="AD13" s="56" t="s">
        <v>324</v>
      </c>
      <c r="AE13" s="56" t="s">
        <v>324</v>
      </c>
      <c r="AF13" s="56" t="s">
        <v>324</v>
      </c>
      <c r="AG13" s="57" t="s">
        <v>324</v>
      </c>
      <c r="AH13" s="58" t="s">
        <v>324</v>
      </c>
      <c r="AI13" s="59" t="s">
        <v>324</v>
      </c>
      <c r="AJ13" s="59" t="s">
        <v>324</v>
      </c>
      <c r="AK13" s="59" t="s">
        <v>324</v>
      </c>
      <c r="AL13" s="59" t="s">
        <v>324</v>
      </c>
      <c r="AN13" s="361"/>
      <c r="AO13" s="362"/>
      <c r="AP13" s="362"/>
      <c r="AQ13" s="362"/>
      <c r="AR13" s="362"/>
      <c r="AS13" s="363"/>
      <c r="AT13" s="342"/>
      <c r="AU13" s="342"/>
    </row>
    <row r="14" spans="2:47" ht="5.25" customHeight="1" thickBot="1">
      <c r="B14" s="356"/>
      <c r="C14" s="356"/>
      <c r="D14" s="357"/>
      <c r="E14" s="329"/>
      <c r="F14" s="333"/>
      <c r="G14" s="333"/>
      <c r="H14" s="333"/>
      <c r="I14" s="328"/>
      <c r="J14" s="55" t="s">
        <v>324</v>
      </c>
      <c r="K14" s="56" t="s">
        <v>324</v>
      </c>
      <c r="L14" s="56" t="s">
        <v>324</v>
      </c>
      <c r="M14" s="56" t="s">
        <v>324</v>
      </c>
      <c r="N14" s="56" t="s">
        <v>324</v>
      </c>
      <c r="O14" s="57" t="s">
        <v>324</v>
      </c>
      <c r="P14" s="55" t="s">
        <v>324</v>
      </c>
      <c r="Q14" s="56" t="s">
        <v>324</v>
      </c>
      <c r="R14" s="56" t="s">
        <v>324</v>
      </c>
      <c r="S14" s="56" t="s">
        <v>324</v>
      </c>
      <c r="T14" s="56" t="s">
        <v>324</v>
      </c>
      <c r="U14" s="57" t="s">
        <v>324</v>
      </c>
      <c r="V14" s="55" t="s">
        <v>324</v>
      </c>
      <c r="W14" s="56" t="s">
        <v>324</v>
      </c>
      <c r="X14" s="56" t="s">
        <v>324</v>
      </c>
      <c r="Y14" s="56" t="s">
        <v>324</v>
      </c>
      <c r="Z14" s="56" t="s">
        <v>324</v>
      </c>
      <c r="AA14" s="57" t="s">
        <v>324</v>
      </c>
      <c r="AB14" s="55" t="s">
        <v>324</v>
      </c>
      <c r="AC14" s="56" t="s">
        <v>324</v>
      </c>
      <c r="AD14" s="56" t="s">
        <v>324</v>
      </c>
      <c r="AE14" s="56" t="s">
        <v>324</v>
      </c>
      <c r="AF14" s="56" t="s">
        <v>324</v>
      </c>
      <c r="AG14" s="57" t="s">
        <v>324</v>
      </c>
      <c r="AH14" s="58" t="s">
        <v>324</v>
      </c>
      <c r="AI14" s="59" t="s">
        <v>324</v>
      </c>
      <c r="AJ14" s="59" t="s">
        <v>324</v>
      </c>
      <c r="AK14" s="59" t="s">
        <v>324</v>
      </c>
      <c r="AL14" s="59" t="s">
        <v>324</v>
      </c>
      <c r="AN14" s="361"/>
      <c r="AO14" s="362"/>
      <c r="AP14" s="362"/>
      <c r="AQ14" s="362"/>
      <c r="AR14" s="362"/>
      <c r="AS14" s="363"/>
      <c r="AT14" s="342"/>
      <c r="AU14" s="342"/>
    </row>
    <row r="15" spans="2:47" ht="16.5" hidden="1" thickBot="1">
      <c r="B15" s="356"/>
      <c r="C15" s="356"/>
      <c r="D15" s="357"/>
      <c r="E15" s="329"/>
      <c r="F15" s="333"/>
      <c r="G15" s="333"/>
      <c r="H15" s="333"/>
      <c r="I15" s="328"/>
      <c r="J15" s="55" t="s">
        <v>324</v>
      </c>
      <c r="K15" s="56" t="s">
        <v>324</v>
      </c>
      <c r="L15" s="56" t="s">
        <v>324</v>
      </c>
      <c r="M15" s="56" t="s">
        <v>324</v>
      </c>
      <c r="N15" s="56" t="s">
        <v>324</v>
      </c>
      <c r="O15" s="57" t="s">
        <v>324</v>
      </c>
      <c r="P15" s="55" t="s">
        <v>324</v>
      </c>
      <c r="Q15" s="56" t="s">
        <v>324</v>
      </c>
      <c r="R15" s="56" t="s">
        <v>324</v>
      </c>
      <c r="S15" s="56" t="s">
        <v>324</v>
      </c>
      <c r="T15" s="56" t="s">
        <v>324</v>
      </c>
      <c r="U15" s="57" t="s">
        <v>324</v>
      </c>
      <c r="V15" s="55" t="s">
        <v>324</v>
      </c>
      <c r="W15" s="56" t="s">
        <v>324</v>
      </c>
      <c r="X15" s="56" t="s">
        <v>324</v>
      </c>
      <c r="Y15" s="56" t="s">
        <v>324</v>
      </c>
      <c r="Z15" s="56" t="s">
        <v>324</v>
      </c>
      <c r="AA15" s="57" t="s">
        <v>324</v>
      </c>
      <c r="AB15" s="55" t="s">
        <v>324</v>
      </c>
      <c r="AC15" s="56" t="s">
        <v>324</v>
      </c>
      <c r="AD15" s="56" t="s">
        <v>324</v>
      </c>
      <c r="AE15" s="56" t="s">
        <v>324</v>
      </c>
      <c r="AF15" s="56" t="s">
        <v>324</v>
      </c>
      <c r="AG15" s="57" t="s">
        <v>324</v>
      </c>
      <c r="AH15" s="58" t="s">
        <v>324</v>
      </c>
      <c r="AI15" s="59" t="s">
        <v>324</v>
      </c>
      <c r="AJ15" s="59" t="s">
        <v>324</v>
      </c>
      <c r="AK15" s="59" t="s">
        <v>324</v>
      </c>
      <c r="AL15" s="59" t="s">
        <v>324</v>
      </c>
      <c r="AN15" s="361"/>
      <c r="AO15" s="362"/>
      <c r="AP15" s="362"/>
      <c r="AQ15" s="362"/>
      <c r="AR15" s="362"/>
      <c r="AS15" s="363"/>
      <c r="AT15" s="36"/>
      <c r="AU15" s="36"/>
    </row>
    <row r="16" spans="2:47" ht="16.5" hidden="1" thickBot="1">
      <c r="B16" s="356"/>
      <c r="C16" s="356"/>
      <c r="D16" s="357"/>
      <c r="E16" s="329"/>
      <c r="F16" s="333"/>
      <c r="G16" s="333"/>
      <c r="H16" s="333"/>
      <c r="I16" s="328"/>
      <c r="J16" s="55" t="s">
        <v>324</v>
      </c>
      <c r="K16" s="56" t="s">
        <v>324</v>
      </c>
      <c r="L16" s="56" t="s">
        <v>324</v>
      </c>
      <c r="M16" s="56" t="s">
        <v>324</v>
      </c>
      <c r="N16" s="56" t="s">
        <v>324</v>
      </c>
      <c r="O16" s="57" t="s">
        <v>324</v>
      </c>
      <c r="P16" s="55" t="s">
        <v>324</v>
      </c>
      <c r="Q16" s="56" t="s">
        <v>324</v>
      </c>
      <c r="R16" s="56" t="s">
        <v>324</v>
      </c>
      <c r="S16" s="56" t="s">
        <v>324</v>
      </c>
      <c r="T16" s="56" t="s">
        <v>324</v>
      </c>
      <c r="U16" s="57" t="s">
        <v>324</v>
      </c>
      <c r="V16" s="55" t="s">
        <v>324</v>
      </c>
      <c r="W16" s="56" t="s">
        <v>324</v>
      </c>
      <c r="X16" s="56" t="s">
        <v>324</v>
      </c>
      <c r="Y16" s="56" t="s">
        <v>324</v>
      </c>
      <c r="Z16" s="56" t="s">
        <v>324</v>
      </c>
      <c r="AA16" s="57" t="s">
        <v>324</v>
      </c>
      <c r="AB16" s="55" t="s">
        <v>324</v>
      </c>
      <c r="AC16" s="56" t="s">
        <v>324</v>
      </c>
      <c r="AD16" s="56" t="s">
        <v>324</v>
      </c>
      <c r="AE16" s="56" t="s">
        <v>324</v>
      </c>
      <c r="AF16" s="56" t="s">
        <v>324</v>
      </c>
      <c r="AG16" s="57" t="s">
        <v>324</v>
      </c>
      <c r="AH16" s="58" t="s">
        <v>324</v>
      </c>
      <c r="AI16" s="59" t="s">
        <v>324</v>
      </c>
      <c r="AJ16" s="59" t="s">
        <v>324</v>
      </c>
      <c r="AK16" s="59" t="s">
        <v>324</v>
      </c>
      <c r="AL16" s="59" t="s">
        <v>324</v>
      </c>
      <c r="AN16" s="361"/>
      <c r="AO16" s="362"/>
      <c r="AP16" s="362"/>
      <c r="AQ16" s="362"/>
      <c r="AR16" s="362"/>
      <c r="AS16" s="363"/>
      <c r="AT16" s="36"/>
      <c r="AU16" s="36"/>
    </row>
    <row r="17" spans="2:47" ht="16.5" hidden="1" thickBot="1">
      <c r="B17" s="356"/>
      <c r="C17" s="356"/>
      <c r="D17" s="357"/>
      <c r="E17" s="330"/>
      <c r="F17" s="331"/>
      <c r="G17" s="331"/>
      <c r="H17" s="331"/>
      <c r="I17" s="332"/>
      <c r="J17" s="60" t="s">
        <v>324</v>
      </c>
      <c r="K17" s="61" t="s">
        <v>324</v>
      </c>
      <c r="L17" s="61" t="s">
        <v>324</v>
      </c>
      <c r="M17" s="61" t="s">
        <v>324</v>
      </c>
      <c r="N17" s="61" t="s">
        <v>324</v>
      </c>
      <c r="O17" s="62" t="s">
        <v>324</v>
      </c>
      <c r="P17" s="55" t="s">
        <v>324</v>
      </c>
      <c r="Q17" s="56" t="s">
        <v>324</v>
      </c>
      <c r="R17" s="56" t="s">
        <v>324</v>
      </c>
      <c r="S17" s="56" t="s">
        <v>324</v>
      </c>
      <c r="T17" s="56" t="s">
        <v>324</v>
      </c>
      <c r="U17" s="57" t="s">
        <v>324</v>
      </c>
      <c r="V17" s="60" t="s">
        <v>324</v>
      </c>
      <c r="W17" s="61" t="s">
        <v>324</v>
      </c>
      <c r="X17" s="61" t="s">
        <v>324</v>
      </c>
      <c r="Y17" s="61" t="s">
        <v>324</v>
      </c>
      <c r="Z17" s="61" t="s">
        <v>324</v>
      </c>
      <c r="AA17" s="62" t="s">
        <v>324</v>
      </c>
      <c r="AB17" s="55" t="s">
        <v>324</v>
      </c>
      <c r="AC17" s="56" t="s">
        <v>324</v>
      </c>
      <c r="AD17" s="56" t="s">
        <v>324</v>
      </c>
      <c r="AE17" s="56" t="s">
        <v>324</v>
      </c>
      <c r="AF17" s="56" t="s">
        <v>324</v>
      </c>
      <c r="AG17" s="57" t="s">
        <v>324</v>
      </c>
      <c r="AH17" s="63" t="s">
        <v>324</v>
      </c>
      <c r="AI17" s="64" t="s">
        <v>324</v>
      </c>
      <c r="AJ17" s="64" t="s">
        <v>324</v>
      </c>
      <c r="AK17" s="64" t="s">
        <v>324</v>
      </c>
      <c r="AL17" s="64" t="s">
        <v>324</v>
      </c>
      <c r="AN17" s="364"/>
      <c r="AO17" s="365"/>
      <c r="AP17" s="365"/>
      <c r="AQ17" s="365"/>
      <c r="AR17" s="365"/>
      <c r="AS17" s="366"/>
      <c r="AT17" s="36"/>
      <c r="AU17" s="36"/>
    </row>
    <row r="18" spans="2:47" ht="15.75" customHeight="1">
      <c r="B18" s="356"/>
      <c r="C18" s="356"/>
      <c r="D18" s="357"/>
      <c r="E18" s="323" t="s">
        <v>162</v>
      </c>
      <c r="F18" s="324"/>
      <c r="G18" s="324"/>
      <c r="H18" s="324"/>
      <c r="I18" s="324"/>
      <c r="J18" s="192" t="s">
        <v>324</v>
      </c>
      <c r="K18" s="193" t="s">
        <v>324</v>
      </c>
      <c r="L18" s="193" t="s">
        <v>324</v>
      </c>
      <c r="M18" s="193" t="s">
        <v>324</v>
      </c>
      <c r="N18" s="193" t="s">
        <v>324</v>
      </c>
      <c r="O18" s="194" t="s">
        <v>324</v>
      </c>
      <c r="P18" s="192" t="s">
        <v>324</v>
      </c>
      <c r="Q18" s="193" t="s">
        <v>324</v>
      </c>
      <c r="R18" s="65" t="s">
        <v>324</v>
      </c>
      <c r="S18" s="65" t="s">
        <v>324</v>
      </c>
      <c r="T18" s="65" t="s">
        <v>324</v>
      </c>
      <c r="U18" s="66" t="s">
        <v>324</v>
      </c>
      <c r="V18" s="50" t="s">
        <v>324</v>
      </c>
      <c r="W18" s="51" t="s">
        <v>324</v>
      </c>
      <c r="X18" s="51" t="s">
        <v>324</v>
      </c>
      <c r="Y18" s="51" t="s">
        <v>324</v>
      </c>
      <c r="Z18" s="51" t="s">
        <v>324</v>
      </c>
      <c r="AA18" s="52" t="s">
        <v>324</v>
      </c>
      <c r="AB18" s="50" t="s">
        <v>324</v>
      </c>
      <c r="AC18" s="51" t="s">
        <v>324</v>
      </c>
      <c r="AD18" s="51" t="s">
        <v>324</v>
      </c>
      <c r="AE18" s="51" t="s">
        <v>324</v>
      </c>
      <c r="AF18" s="51" t="s">
        <v>324</v>
      </c>
      <c r="AG18" s="52" t="s">
        <v>324</v>
      </c>
      <c r="AH18" s="53" t="s">
        <v>324</v>
      </c>
      <c r="AI18" s="54" t="s">
        <v>324</v>
      </c>
      <c r="AJ18" s="54" t="s">
        <v>324</v>
      </c>
      <c r="AK18" s="54" t="s">
        <v>324</v>
      </c>
      <c r="AL18" s="54" t="s">
        <v>324</v>
      </c>
      <c r="AN18" s="367" t="s">
        <v>163</v>
      </c>
      <c r="AO18" s="368"/>
      <c r="AP18" s="368"/>
      <c r="AQ18" s="368"/>
      <c r="AR18" s="368"/>
      <c r="AS18" s="368"/>
      <c r="AT18" s="373" t="s">
        <v>325</v>
      </c>
      <c r="AU18" s="374"/>
    </row>
    <row r="19" spans="2:47" ht="15.75" customHeight="1">
      <c r="B19" s="356"/>
      <c r="C19" s="356"/>
      <c r="D19" s="357"/>
      <c r="E19" s="326"/>
      <c r="F19" s="333"/>
      <c r="G19" s="333"/>
      <c r="H19" s="333"/>
      <c r="I19" s="333"/>
      <c r="J19" s="195" t="s">
        <v>324</v>
      </c>
      <c r="K19" s="196" t="s">
        <v>324</v>
      </c>
      <c r="L19" s="196" t="s">
        <v>324</v>
      </c>
      <c r="M19" s="196" t="s">
        <v>324</v>
      </c>
      <c r="N19" s="196" t="s">
        <v>324</v>
      </c>
      <c r="O19" s="197" t="s">
        <v>324</v>
      </c>
      <c r="P19" s="195" t="s">
        <v>324</v>
      </c>
      <c r="Q19" s="196" t="s">
        <v>324</v>
      </c>
      <c r="R19" s="68" t="s">
        <v>324</v>
      </c>
      <c r="S19" s="68" t="s">
        <v>324</v>
      </c>
      <c r="T19" s="68" t="s">
        <v>324</v>
      </c>
      <c r="U19" s="69" t="s">
        <v>324</v>
      </c>
      <c r="V19" s="55" t="s">
        <v>324</v>
      </c>
      <c r="W19" s="56" t="s">
        <v>324</v>
      </c>
      <c r="X19" s="56" t="s">
        <v>324</v>
      </c>
      <c r="Y19" s="56" t="s">
        <v>324</v>
      </c>
      <c r="Z19" s="56" t="s">
        <v>324</v>
      </c>
      <c r="AA19" s="57" t="s">
        <v>324</v>
      </c>
      <c r="AB19" s="55" t="s">
        <v>324</v>
      </c>
      <c r="AC19" s="56" t="s">
        <v>324</v>
      </c>
      <c r="AD19" s="56" t="s">
        <v>324</v>
      </c>
      <c r="AE19" s="56" t="s">
        <v>324</v>
      </c>
      <c r="AF19" s="56" t="s">
        <v>324</v>
      </c>
      <c r="AG19" s="57" t="s">
        <v>324</v>
      </c>
      <c r="AH19" s="58" t="s">
        <v>324</v>
      </c>
      <c r="AI19" s="59" t="s">
        <v>324</v>
      </c>
      <c r="AJ19" s="59" t="s">
        <v>324</v>
      </c>
      <c r="AK19" s="59" t="s">
        <v>324</v>
      </c>
      <c r="AL19" s="59" t="s">
        <v>324</v>
      </c>
      <c r="AN19" s="369"/>
      <c r="AO19" s="370"/>
      <c r="AP19" s="370"/>
      <c r="AQ19" s="370"/>
      <c r="AR19" s="370"/>
      <c r="AS19" s="370"/>
      <c r="AT19" s="375"/>
      <c r="AU19" s="376"/>
    </row>
    <row r="20" spans="2:47" ht="15.75" customHeight="1">
      <c r="B20" s="356"/>
      <c r="C20" s="356"/>
      <c r="D20" s="357"/>
      <c r="E20" s="329"/>
      <c r="F20" s="333"/>
      <c r="G20" s="333"/>
      <c r="H20" s="333"/>
      <c r="I20" s="333"/>
      <c r="J20" s="195" t="s">
        <v>324</v>
      </c>
      <c r="K20" s="196" t="s">
        <v>324</v>
      </c>
      <c r="L20" s="196" t="s">
        <v>324</v>
      </c>
      <c r="M20" s="196" t="s">
        <v>324</v>
      </c>
      <c r="N20" s="196" t="s">
        <v>324</v>
      </c>
      <c r="O20" s="197" t="s">
        <v>324</v>
      </c>
      <c r="P20" s="195" t="s">
        <v>324</v>
      </c>
      <c r="Q20" s="196" t="s">
        <v>324</v>
      </c>
      <c r="R20" s="68" t="s">
        <v>324</v>
      </c>
      <c r="S20" s="68" t="s">
        <v>324</v>
      </c>
      <c r="T20" s="68" t="s">
        <v>324</v>
      </c>
      <c r="U20" s="69" t="s">
        <v>324</v>
      </c>
      <c r="V20" s="55" t="s">
        <v>324</v>
      </c>
      <c r="W20" s="56" t="s">
        <v>324</v>
      </c>
      <c r="X20" s="56" t="s">
        <v>324</v>
      </c>
      <c r="Y20" s="56" t="s">
        <v>324</v>
      </c>
      <c r="Z20" s="56" t="s">
        <v>324</v>
      </c>
      <c r="AA20" s="57" t="s">
        <v>324</v>
      </c>
      <c r="AB20" s="55" t="s">
        <v>324</v>
      </c>
      <c r="AC20" s="56" t="s">
        <v>324</v>
      </c>
      <c r="AD20" s="56" t="s">
        <v>324</v>
      </c>
      <c r="AE20" s="56" t="s">
        <v>324</v>
      </c>
      <c r="AF20" s="56" t="s">
        <v>324</v>
      </c>
      <c r="AG20" s="57" t="s">
        <v>324</v>
      </c>
      <c r="AH20" s="58" t="s">
        <v>324</v>
      </c>
      <c r="AI20" s="59" t="s">
        <v>324</v>
      </c>
      <c r="AJ20" s="59" t="s">
        <v>324</v>
      </c>
      <c r="AK20" s="59" t="s">
        <v>324</v>
      </c>
      <c r="AL20" s="59" t="s">
        <v>324</v>
      </c>
      <c r="AN20" s="369"/>
      <c r="AO20" s="370"/>
      <c r="AP20" s="370"/>
      <c r="AQ20" s="370"/>
      <c r="AR20" s="370"/>
      <c r="AS20" s="370"/>
      <c r="AT20" s="375"/>
      <c r="AU20" s="376"/>
    </row>
    <row r="21" spans="2:47" ht="15.75" customHeight="1">
      <c r="B21" s="356"/>
      <c r="C21" s="356"/>
      <c r="D21" s="357"/>
      <c r="E21" s="329"/>
      <c r="F21" s="333"/>
      <c r="G21" s="333"/>
      <c r="H21" s="333"/>
      <c r="I21" s="333"/>
      <c r="J21" s="195" t="s">
        <v>324</v>
      </c>
      <c r="K21" s="196" t="s">
        <v>324</v>
      </c>
      <c r="L21" s="196" t="s">
        <v>324</v>
      </c>
      <c r="M21" s="196" t="s">
        <v>324</v>
      </c>
      <c r="N21" s="196" t="s">
        <v>324</v>
      </c>
      <c r="O21" s="197" t="s">
        <v>324</v>
      </c>
      <c r="P21" s="195" t="s">
        <v>324</v>
      </c>
      <c r="Q21" s="196" t="s">
        <v>324</v>
      </c>
      <c r="R21" s="68" t="s">
        <v>324</v>
      </c>
      <c r="S21" s="68" t="s">
        <v>324</v>
      </c>
      <c r="T21" s="68" t="s">
        <v>324</v>
      </c>
      <c r="U21" s="69" t="s">
        <v>324</v>
      </c>
      <c r="V21" s="55" t="s">
        <v>324</v>
      </c>
      <c r="W21" s="56" t="s">
        <v>324</v>
      </c>
      <c r="X21" s="56" t="s">
        <v>324</v>
      </c>
      <c r="Y21" s="56" t="s">
        <v>324</v>
      </c>
      <c r="Z21" s="56" t="s">
        <v>324</v>
      </c>
      <c r="AA21" s="57" t="s">
        <v>324</v>
      </c>
      <c r="AB21" s="55" t="s">
        <v>324</v>
      </c>
      <c r="AC21" s="56" t="s">
        <v>324</v>
      </c>
      <c r="AD21" s="56" t="s">
        <v>324</v>
      </c>
      <c r="AE21" s="56" t="s">
        <v>324</v>
      </c>
      <c r="AF21" s="56" t="s">
        <v>324</v>
      </c>
      <c r="AG21" s="57" t="s">
        <v>324</v>
      </c>
      <c r="AH21" s="58" t="s">
        <v>324</v>
      </c>
      <c r="AI21" s="59" t="s">
        <v>324</v>
      </c>
      <c r="AJ21" s="59" t="s">
        <v>324</v>
      </c>
      <c r="AK21" s="59" t="s">
        <v>324</v>
      </c>
      <c r="AL21" s="59" t="s">
        <v>324</v>
      </c>
      <c r="AN21" s="369"/>
      <c r="AO21" s="370"/>
      <c r="AP21" s="370"/>
      <c r="AQ21" s="370"/>
      <c r="AR21" s="370"/>
      <c r="AS21" s="370"/>
      <c r="AT21" s="375"/>
      <c r="AU21" s="376"/>
    </row>
    <row r="22" spans="2:47" ht="15.75" customHeight="1">
      <c r="B22" s="356"/>
      <c r="C22" s="356"/>
      <c r="D22" s="357"/>
      <c r="E22" s="329"/>
      <c r="F22" s="333"/>
      <c r="G22" s="333"/>
      <c r="H22" s="333"/>
      <c r="I22" s="333"/>
      <c r="J22" s="195" t="s">
        <v>324</v>
      </c>
      <c r="K22" s="196" t="s">
        <v>324</v>
      </c>
      <c r="L22" s="196" t="s">
        <v>324</v>
      </c>
      <c r="M22" s="196" t="s">
        <v>324</v>
      </c>
      <c r="N22" s="196" t="s">
        <v>324</v>
      </c>
      <c r="O22" s="197" t="s">
        <v>324</v>
      </c>
      <c r="P22" s="195" t="s">
        <v>324</v>
      </c>
      <c r="Q22" s="196" t="s">
        <v>324</v>
      </c>
      <c r="R22" s="68" t="s">
        <v>324</v>
      </c>
      <c r="S22" s="68" t="s">
        <v>324</v>
      </c>
      <c r="T22" s="68" t="s">
        <v>324</v>
      </c>
      <c r="U22" s="69" t="s">
        <v>324</v>
      </c>
      <c r="V22" s="55" t="s">
        <v>324</v>
      </c>
      <c r="W22" s="56" t="s">
        <v>324</v>
      </c>
      <c r="X22" s="56" t="s">
        <v>324</v>
      </c>
      <c r="Y22" s="56" t="s">
        <v>324</v>
      </c>
      <c r="Z22" s="56" t="s">
        <v>324</v>
      </c>
      <c r="AA22" s="57" t="s">
        <v>324</v>
      </c>
      <c r="AB22" s="55" t="s">
        <v>324</v>
      </c>
      <c r="AC22" s="56" t="s">
        <v>324</v>
      </c>
      <c r="AD22" s="56" t="s">
        <v>324</v>
      </c>
      <c r="AE22" s="56" t="s">
        <v>324</v>
      </c>
      <c r="AF22" s="56" t="s">
        <v>324</v>
      </c>
      <c r="AG22" s="57" t="s">
        <v>324</v>
      </c>
      <c r="AH22" s="58" t="s">
        <v>324</v>
      </c>
      <c r="AI22" s="59" t="s">
        <v>324</v>
      </c>
      <c r="AJ22" s="59" t="s">
        <v>324</v>
      </c>
      <c r="AK22" s="59" t="s">
        <v>324</v>
      </c>
      <c r="AL22" s="59" t="s">
        <v>324</v>
      </c>
      <c r="AN22" s="369"/>
      <c r="AO22" s="370"/>
      <c r="AP22" s="370"/>
      <c r="AQ22" s="370"/>
      <c r="AR22" s="370"/>
      <c r="AS22" s="370"/>
      <c r="AT22" s="375"/>
      <c r="AU22" s="376"/>
    </row>
    <row r="23" spans="2:47" ht="0.75" customHeight="1">
      <c r="B23" s="356"/>
      <c r="C23" s="356"/>
      <c r="D23" s="357"/>
      <c r="E23" s="329"/>
      <c r="F23" s="333"/>
      <c r="G23" s="333"/>
      <c r="H23" s="333"/>
      <c r="I23" s="333"/>
      <c r="J23" s="195" t="s">
        <v>324</v>
      </c>
      <c r="K23" s="196" t="s">
        <v>324</v>
      </c>
      <c r="L23" s="196" t="s">
        <v>324</v>
      </c>
      <c r="M23" s="196" t="s">
        <v>324</v>
      </c>
      <c r="N23" s="196" t="s">
        <v>324</v>
      </c>
      <c r="O23" s="197" t="s">
        <v>324</v>
      </c>
      <c r="P23" s="195" t="s">
        <v>324</v>
      </c>
      <c r="Q23" s="196" t="s">
        <v>324</v>
      </c>
      <c r="R23" s="68" t="s">
        <v>324</v>
      </c>
      <c r="S23" s="68" t="s">
        <v>324</v>
      </c>
      <c r="T23" s="68" t="s">
        <v>324</v>
      </c>
      <c r="U23" s="69" t="s">
        <v>324</v>
      </c>
      <c r="V23" s="55" t="s">
        <v>324</v>
      </c>
      <c r="W23" s="56" t="s">
        <v>324</v>
      </c>
      <c r="X23" s="56" t="s">
        <v>324</v>
      </c>
      <c r="Y23" s="56" t="s">
        <v>324</v>
      </c>
      <c r="Z23" s="56" t="s">
        <v>324</v>
      </c>
      <c r="AA23" s="57" t="s">
        <v>324</v>
      </c>
      <c r="AB23" s="55" t="s">
        <v>324</v>
      </c>
      <c r="AC23" s="56" t="s">
        <v>324</v>
      </c>
      <c r="AD23" s="56" t="s">
        <v>324</v>
      </c>
      <c r="AE23" s="56" t="s">
        <v>324</v>
      </c>
      <c r="AF23" s="56" t="s">
        <v>324</v>
      </c>
      <c r="AG23" s="57" t="s">
        <v>324</v>
      </c>
      <c r="AH23" s="58" t="s">
        <v>324</v>
      </c>
      <c r="AI23" s="59" t="s">
        <v>324</v>
      </c>
      <c r="AJ23" s="59" t="s">
        <v>324</v>
      </c>
      <c r="AK23" s="59" t="s">
        <v>324</v>
      </c>
      <c r="AL23" s="59" t="s">
        <v>324</v>
      </c>
      <c r="AN23" s="369"/>
      <c r="AO23" s="370"/>
      <c r="AP23" s="370"/>
      <c r="AQ23" s="370"/>
      <c r="AR23" s="370"/>
      <c r="AS23" s="370"/>
      <c r="AT23" s="375"/>
      <c r="AU23" s="376"/>
    </row>
    <row r="24" spans="2:47" ht="15.75" hidden="1" customHeight="1">
      <c r="B24" s="356"/>
      <c r="C24" s="356"/>
      <c r="D24" s="357"/>
      <c r="E24" s="329"/>
      <c r="F24" s="333"/>
      <c r="G24" s="333"/>
      <c r="H24" s="333"/>
      <c r="I24" s="333"/>
      <c r="J24" s="195" t="s">
        <v>324</v>
      </c>
      <c r="K24" s="196" t="s">
        <v>324</v>
      </c>
      <c r="L24" s="196" t="s">
        <v>324</v>
      </c>
      <c r="M24" s="196" t="s">
        <v>324</v>
      </c>
      <c r="N24" s="196" t="s">
        <v>324</v>
      </c>
      <c r="O24" s="197" t="s">
        <v>324</v>
      </c>
      <c r="P24" s="195" t="s">
        <v>324</v>
      </c>
      <c r="Q24" s="196" t="s">
        <v>324</v>
      </c>
      <c r="R24" s="68" t="s">
        <v>324</v>
      </c>
      <c r="S24" s="68" t="s">
        <v>324</v>
      </c>
      <c r="T24" s="68" t="s">
        <v>324</v>
      </c>
      <c r="U24" s="69" t="s">
        <v>324</v>
      </c>
      <c r="V24" s="55" t="s">
        <v>324</v>
      </c>
      <c r="W24" s="56" t="s">
        <v>324</v>
      </c>
      <c r="X24" s="56" t="s">
        <v>324</v>
      </c>
      <c r="Y24" s="56" t="s">
        <v>324</v>
      </c>
      <c r="Z24" s="56" t="s">
        <v>324</v>
      </c>
      <c r="AA24" s="57" t="s">
        <v>324</v>
      </c>
      <c r="AB24" s="55" t="s">
        <v>324</v>
      </c>
      <c r="AC24" s="56" t="s">
        <v>324</v>
      </c>
      <c r="AD24" s="56" t="s">
        <v>324</v>
      </c>
      <c r="AE24" s="56" t="s">
        <v>324</v>
      </c>
      <c r="AF24" s="56" t="s">
        <v>324</v>
      </c>
      <c r="AG24" s="57" t="s">
        <v>324</v>
      </c>
      <c r="AH24" s="58" t="s">
        <v>324</v>
      </c>
      <c r="AI24" s="59" t="s">
        <v>324</v>
      </c>
      <c r="AJ24" s="59" t="s">
        <v>324</v>
      </c>
      <c r="AK24" s="59" t="s">
        <v>324</v>
      </c>
      <c r="AL24" s="59" t="s">
        <v>324</v>
      </c>
      <c r="AN24" s="369"/>
      <c r="AO24" s="370"/>
      <c r="AP24" s="370"/>
      <c r="AQ24" s="370"/>
      <c r="AR24" s="370"/>
      <c r="AS24" s="370"/>
      <c r="AT24" s="375"/>
      <c r="AU24" s="376"/>
    </row>
    <row r="25" spans="2:47" ht="15.75" hidden="1" customHeight="1" thickBot="1">
      <c r="B25" s="356"/>
      <c r="C25" s="356"/>
      <c r="D25" s="357"/>
      <c r="E25" s="329"/>
      <c r="F25" s="333"/>
      <c r="G25" s="333"/>
      <c r="H25" s="333"/>
      <c r="I25" s="333"/>
      <c r="J25" s="195" t="s">
        <v>324</v>
      </c>
      <c r="K25" s="196" t="s">
        <v>324</v>
      </c>
      <c r="L25" s="196" t="s">
        <v>324</v>
      </c>
      <c r="M25" s="196" t="s">
        <v>324</v>
      </c>
      <c r="N25" s="196" t="s">
        <v>324</v>
      </c>
      <c r="O25" s="197" t="s">
        <v>324</v>
      </c>
      <c r="P25" s="195" t="s">
        <v>324</v>
      </c>
      <c r="Q25" s="196" t="s">
        <v>324</v>
      </c>
      <c r="R25" s="68" t="s">
        <v>324</v>
      </c>
      <c r="S25" s="68" t="s">
        <v>324</v>
      </c>
      <c r="T25" s="68" t="s">
        <v>324</v>
      </c>
      <c r="U25" s="69" t="s">
        <v>324</v>
      </c>
      <c r="V25" s="55" t="s">
        <v>324</v>
      </c>
      <c r="W25" s="56" t="s">
        <v>324</v>
      </c>
      <c r="X25" s="56" t="s">
        <v>324</v>
      </c>
      <c r="Y25" s="56" t="s">
        <v>324</v>
      </c>
      <c r="Z25" s="56" t="s">
        <v>324</v>
      </c>
      <c r="AA25" s="57" t="s">
        <v>324</v>
      </c>
      <c r="AB25" s="55" t="s">
        <v>324</v>
      </c>
      <c r="AC25" s="56" t="s">
        <v>324</v>
      </c>
      <c r="AD25" s="56" t="s">
        <v>324</v>
      </c>
      <c r="AE25" s="56" t="s">
        <v>324</v>
      </c>
      <c r="AF25" s="56" t="s">
        <v>324</v>
      </c>
      <c r="AG25" s="57" t="s">
        <v>324</v>
      </c>
      <c r="AH25" s="58" t="s">
        <v>324</v>
      </c>
      <c r="AI25" s="59" t="s">
        <v>324</v>
      </c>
      <c r="AJ25" s="59" t="s">
        <v>324</v>
      </c>
      <c r="AK25" s="59" t="s">
        <v>324</v>
      </c>
      <c r="AL25" s="59" t="s">
        <v>324</v>
      </c>
      <c r="AN25" s="369"/>
      <c r="AO25" s="370"/>
      <c r="AP25" s="370"/>
      <c r="AQ25" s="370"/>
      <c r="AR25" s="370"/>
      <c r="AS25" s="370"/>
      <c r="AT25" s="375"/>
      <c r="AU25" s="376"/>
    </row>
    <row r="26" spans="2:47" ht="15.75" hidden="1" customHeight="1" thickBot="1">
      <c r="B26" s="356"/>
      <c r="C26" s="356"/>
      <c r="D26" s="357"/>
      <c r="E26" s="329"/>
      <c r="F26" s="333"/>
      <c r="G26" s="333"/>
      <c r="H26" s="333"/>
      <c r="I26" s="333"/>
      <c r="J26" s="195" t="s">
        <v>324</v>
      </c>
      <c r="K26" s="196" t="s">
        <v>324</v>
      </c>
      <c r="L26" s="196" t="s">
        <v>324</v>
      </c>
      <c r="M26" s="196" t="s">
        <v>324</v>
      </c>
      <c r="N26" s="196" t="s">
        <v>324</v>
      </c>
      <c r="O26" s="197" t="s">
        <v>324</v>
      </c>
      <c r="P26" s="195" t="s">
        <v>324</v>
      </c>
      <c r="Q26" s="196" t="s">
        <v>324</v>
      </c>
      <c r="R26" s="68" t="s">
        <v>324</v>
      </c>
      <c r="S26" s="68" t="s">
        <v>324</v>
      </c>
      <c r="T26" s="68" t="s">
        <v>324</v>
      </c>
      <c r="U26" s="69" t="s">
        <v>324</v>
      </c>
      <c r="V26" s="55" t="s">
        <v>324</v>
      </c>
      <c r="W26" s="56" t="s">
        <v>324</v>
      </c>
      <c r="X26" s="56" t="s">
        <v>324</v>
      </c>
      <c r="Y26" s="56" t="s">
        <v>324</v>
      </c>
      <c r="Z26" s="56" t="s">
        <v>324</v>
      </c>
      <c r="AA26" s="57" t="s">
        <v>324</v>
      </c>
      <c r="AB26" s="55" t="s">
        <v>324</v>
      </c>
      <c r="AC26" s="56" t="s">
        <v>324</v>
      </c>
      <c r="AD26" s="56" t="s">
        <v>324</v>
      </c>
      <c r="AE26" s="56" t="s">
        <v>324</v>
      </c>
      <c r="AF26" s="56" t="s">
        <v>324</v>
      </c>
      <c r="AG26" s="57" t="s">
        <v>324</v>
      </c>
      <c r="AH26" s="58" t="s">
        <v>324</v>
      </c>
      <c r="AI26" s="59" t="s">
        <v>324</v>
      </c>
      <c r="AJ26" s="59" t="s">
        <v>324</v>
      </c>
      <c r="AK26" s="59" t="s">
        <v>324</v>
      </c>
      <c r="AL26" s="59" t="s">
        <v>324</v>
      </c>
      <c r="AN26" s="369"/>
      <c r="AO26" s="370"/>
      <c r="AP26" s="370"/>
      <c r="AQ26" s="370"/>
      <c r="AR26" s="370"/>
      <c r="AS26" s="370"/>
      <c r="AT26" s="375"/>
      <c r="AU26" s="376"/>
    </row>
    <row r="27" spans="2:47" ht="21" customHeight="1" thickBot="1">
      <c r="B27" s="356"/>
      <c r="C27" s="356"/>
      <c r="D27" s="357"/>
      <c r="E27" s="330"/>
      <c r="F27" s="331"/>
      <c r="G27" s="331"/>
      <c r="H27" s="331"/>
      <c r="I27" s="331"/>
      <c r="J27" s="198" t="s">
        <v>324</v>
      </c>
      <c r="K27" s="199" t="s">
        <v>324</v>
      </c>
      <c r="L27" s="199" t="s">
        <v>324</v>
      </c>
      <c r="M27" s="199" t="s">
        <v>324</v>
      </c>
      <c r="N27" s="199" t="s">
        <v>324</v>
      </c>
      <c r="O27" s="200" t="s">
        <v>324</v>
      </c>
      <c r="P27" s="198" t="s">
        <v>324</v>
      </c>
      <c r="Q27" s="199" t="s">
        <v>324</v>
      </c>
      <c r="R27" s="71" t="s">
        <v>324</v>
      </c>
      <c r="S27" s="71" t="s">
        <v>324</v>
      </c>
      <c r="T27" s="71" t="s">
        <v>324</v>
      </c>
      <c r="U27" s="72" t="s">
        <v>324</v>
      </c>
      <c r="V27" s="60" t="s">
        <v>324</v>
      </c>
      <c r="W27" s="61" t="s">
        <v>324</v>
      </c>
      <c r="X27" s="61" t="s">
        <v>324</v>
      </c>
      <c r="Y27" s="61" t="s">
        <v>324</v>
      </c>
      <c r="Z27" s="61" t="s">
        <v>324</v>
      </c>
      <c r="AA27" s="62" t="s">
        <v>324</v>
      </c>
      <c r="AB27" s="60" t="s">
        <v>324</v>
      </c>
      <c r="AC27" s="61" t="s">
        <v>324</v>
      </c>
      <c r="AD27" s="61" t="s">
        <v>324</v>
      </c>
      <c r="AE27" s="61" t="s">
        <v>324</v>
      </c>
      <c r="AF27" s="61" t="s">
        <v>324</v>
      </c>
      <c r="AG27" s="62" t="s">
        <v>324</v>
      </c>
      <c r="AH27" s="63" t="s">
        <v>324</v>
      </c>
      <c r="AI27" s="64" t="s">
        <v>324</v>
      </c>
      <c r="AJ27" s="64" t="s">
        <v>324</v>
      </c>
      <c r="AK27" s="64" t="s">
        <v>324</v>
      </c>
      <c r="AL27" s="64" t="s">
        <v>324</v>
      </c>
      <c r="AN27" s="371"/>
      <c r="AO27" s="372"/>
      <c r="AP27" s="372"/>
      <c r="AQ27" s="372"/>
      <c r="AR27" s="372"/>
      <c r="AS27" s="372"/>
      <c r="AT27" s="377"/>
      <c r="AU27" s="378"/>
    </row>
    <row r="28" spans="2:47" ht="15.75" customHeight="1">
      <c r="B28" s="356"/>
      <c r="C28" s="356"/>
      <c r="D28" s="357"/>
      <c r="E28" s="323" t="s">
        <v>164</v>
      </c>
      <c r="F28" s="324"/>
      <c r="G28" s="324"/>
      <c r="H28" s="324"/>
      <c r="I28" s="325"/>
      <c r="J28" s="192" t="s">
        <v>324</v>
      </c>
      <c r="K28" s="193" t="s">
        <v>324</v>
      </c>
      <c r="L28" s="193" t="s">
        <v>324</v>
      </c>
      <c r="M28" s="193" t="s">
        <v>324</v>
      </c>
      <c r="N28" s="193" t="s">
        <v>324</v>
      </c>
      <c r="O28" s="194" t="s">
        <v>324</v>
      </c>
      <c r="P28" s="192" t="s">
        <v>324</v>
      </c>
      <c r="Q28" s="193" t="s">
        <v>324</v>
      </c>
      <c r="R28" s="193" t="s">
        <v>324</v>
      </c>
      <c r="S28" s="193" t="s">
        <v>324</v>
      </c>
      <c r="T28" s="193" t="s">
        <v>324</v>
      </c>
      <c r="U28" s="194" t="s">
        <v>324</v>
      </c>
      <c r="V28" s="192" t="s">
        <v>324</v>
      </c>
      <c r="W28" s="193" t="s">
        <v>324</v>
      </c>
      <c r="X28" s="65" t="s">
        <v>324</v>
      </c>
      <c r="Y28" s="65" t="s">
        <v>324</v>
      </c>
      <c r="Z28" s="65" t="s">
        <v>324</v>
      </c>
      <c r="AA28" s="66" t="s">
        <v>324</v>
      </c>
      <c r="AB28" s="50" t="s">
        <v>324</v>
      </c>
      <c r="AC28" s="51" t="s">
        <v>324</v>
      </c>
      <c r="AD28" s="51" t="s">
        <v>324</v>
      </c>
      <c r="AE28" s="51" t="s">
        <v>324</v>
      </c>
      <c r="AF28" s="51" t="s">
        <v>324</v>
      </c>
      <c r="AG28" s="52" t="s">
        <v>324</v>
      </c>
      <c r="AH28" s="53" t="s">
        <v>324</v>
      </c>
      <c r="AI28" s="54" t="s">
        <v>324</v>
      </c>
      <c r="AJ28" s="54" t="s">
        <v>324</v>
      </c>
      <c r="AK28" s="54" t="s">
        <v>324</v>
      </c>
      <c r="AL28" s="54" t="s">
        <v>324</v>
      </c>
      <c r="AN28" s="334" t="s">
        <v>127</v>
      </c>
      <c r="AO28" s="335"/>
      <c r="AP28" s="335"/>
      <c r="AQ28" s="335"/>
      <c r="AR28" s="335"/>
      <c r="AS28" s="335"/>
      <c r="AT28" s="342" t="s">
        <v>348</v>
      </c>
      <c r="AU28" s="342"/>
    </row>
    <row r="29" spans="2:47" ht="15.75">
      <c r="B29" s="356"/>
      <c r="C29" s="356"/>
      <c r="D29" s="357"/>
      <c r="E29" s="326"/>
      <c r="F29" s="333"/>
      <c r="G29" s="333"/>
      <c r="H29" s="333"/>
      <c r="I29" s="328"/>
      <c r="J29" s="195" t="s">
        <v>324</v>
      </c>
      <c r="K29" s="196" t="s">
        <v>324</v>
      </c>
      <c r="L29" s="196" t="s">
        <v>324</v>
      </c>
      <c r="M29" s="196" t="s">
        <v>324</v>
      </c>
      <c r="N29" s="196" t="s">
        <v>324</v>
      </c>
      <c r="O29" s="197" t="s">
        <v>324</v>
      </c>
      <c r="P29" s="195" t="s">
        <v>324</v>
      </c>
      <c r="Q29" s="196" t="s">
        <v>324</v>
      </c>
      <c r="R29" s="196" t="s">
        <v>324</v>
      </c>
      <c r="S29" s="196" t="s">
        <v>324</v>
      </c>
      <c r="T29" s="196" t="s">
        <v>324</v>
      </c>
      <c r="U29" s="197" t="s">
        <v>324</v>
      </c>
      <c r="V29" s="195" t="s">
        <v>324</v>
      </c>
      <c r="W29" s="196" t="s">
        <v>324</v>
      </c>
      <c r="X29" s="68" t="s">
        <v>324</v>
      </c>
      <c r="Y29" s="68" t="s">
        <v>324</v>
      </c>
      <c r="Z29" s="68" t="s">
        <v>324</v>
      </c>
      <c r="AA29" s="69" t="s">
        <v>324</v>
      </c>
      <c r="AB29" s="55" t="s">
        <v>324</v>
      </c>
      <c r="AC29" s="56" t="s">
        <v>324</v>
      </c>
      <c r="AD29" s="56" t="s">
        <v>324</v>
      </c>
      <c r="AE29" s="56" t="s">
        <v>324</v>
      </c>
      <c r="AF29" s="56" t="s">
        <v>324</v>
      </c>
      <c r="AG29" s="57" t="s">
        <v>324</v>
      </c>
      <c r="AH29" s="58" t="s">
        <v>324</v>
      </c>
      <c r="AI29" s="59" t="s">
        <v>324</v>
      </c>
      <c r="AJ29" s="59" t="s">
        <v>324</v>
      </c>
      <c r="AK29" s="59" t="s">
        <v>324</v>
      </c>
      <c r="AL29" s="59" t="s">
        <v>324</v>
      </c>
      <c r="AN29" s="336"/>
      <c r="AO29" s="337"/>
      <c r="AP29" s="337"/>
      <c r="AQ29" s="337"/>
      <c r="AR29" s="337"/>
      <c r="AS29" s="337"/>
      <c r="AT29" s="342"/>
      <c r="AU29" s="342"/>
    </row>
    <row r="30" spans="2:47" ht="15.75">
      <c r="B30" s="356"/>
      <c r="C30" s="356"/>
      <c r="D30" s="357"/>
      <c r="E30" s="329"/>
      <c r="F30" s="333"/>
      <c r="G30" s="333"/>
      <c r="H30" s="333"/>
      <c r="I30" s="328"/>
      <c r="J30" s="195" t="s">
        <v>324</v>
      </c>
      <c r="K30" s="196" t="s">
        <v>324</v>
      </c>
      <c r="L30" s="196" t="s">
        <v>324</v>
      </c>
      <c r="M30" s="196" t="s">
        <v>324</v>
      </c>
      <c r="N30" s="196" t="s">
        <v>324</v>
      </c>
      <c r="O30" s="197" t="s">
        <v>324</v>
      </c>
      <c r="P30" s="195" t="s">
        <v>324</v>
      </c>
      <c r="Q30" s="196" t="s">
        <v>324</v>
      </c>
      <c r="R30" s="196" t="s">
        <v>324</v>
      </c>
      <c r="S30" s="196" t="s">
        <v>324</v>
      </c>
      <c r="T30" s="196" t="s">
        <v>324</v>
      </c>
      <c r="U30" s="197" t="s">
        <v>324</v>
      </c>
      <c r="V30" s="195" t="s">
        <v>324</v>
      </c>
      <c r="W30" s="196" t="s">
        <v>324</v>
      </c>
      <c r="X30" s="68" t="s">
        <v>324</v>
      </c>
      <c r="Y30" s="68" t="s">
        <v>324</v>
      </c>
      <c r="Z30" s="68" t="s">
        <v>324</v>
      </c>
      <c r="AA30" s="69" t="s">
        <v>324</v>
      </c>
      <c r="AB30" s="55" t="s">
        <v>324</v>
      </c>
      <c r="AC30" s="56" t="s">
        <v>324</v>
      </c>
      <c r="AD30" s="56" t="s">
        <v>324</v>
      </c>
      <c r="AE30" s="56" t="s">
        <v>324</v>
      </c>
      <c r="AF30" s="56" t="s">
        <v>324</v>
      </c>
      <c r="AG30" s="57" t="s">
        <v>324</v>
      </c>
      <c r="AH30" s="58" t="s">
        <v>324</v>
      </c>
      <c r="AI30" s="59" t="s">
        <v>324</v>
      </c>
      <c r="AJ30" s="59" t="s">
        <v>324</v>
      </c>
      <c r="AK30" s="59" t="s">
        <v>324</v>
      </c>
      <c r="AL30" s="59" t="s">
        <v>324</v>
      </c>
      <c r="AN30" s="336"/>
      <c r="AO30" s="337"/>
      <c r="AP30" s="337"/>
      <c r="AQ30" s="337"/>
      <c r="AR30" s="337"/>
      <c r="AS30" s="337"/>
      <c r="AT30" s="342"/>
      <c r="AU30" s="342"/>
    </row>
    <row r="31" spans="2:47" ht="15.75">
      <c r="B31" s="356"/>
      <c r="C31" s="356"/>
      <c r="D31" s="357"/>
      <c r="E31" s="329"/>
      <c r="F31" s="333"/>
      <c r="G31" s="333"/>
      <c r="H31" s="333"/>
      <c r="I31" s="328"/>
      <c r="J31" s="195" t="s">
        <v>324</v>
      </c>
      <c r="K31" s="196" t="s">
        <v>324</v>
      </c>
      <c r="L31" s="196" t="s">
        <v>324</v>
      </c>
      <c r="M31" s="196" t="s">
        <v>324</v>
      </c>
      <c r="N31" s="196" t="s">
        <v>324</v>
      </c>
      <c r="O31" s="197" t="s">
        <v>324</v>
      </c>
      <c r="P31" s="195" t="s">
        <v>324</v>
      </c>
      <c r="Q31" s="196" t="s">
        <v>324</v>
      </c>
      <c r="R31" s="196" t="s">
        <v>324</v>
      </c>
      <c r="S31" s="196" t="s">
        <v>324</v>
      </c>
      <c r="T31" s="196" t="s">
        <v>324</v>
      </c>
      <c r="U31" s="197" t="s">
        <v>324</v>
      </c>
      <c r="V31" s="195" t="s">
        <v>324</v>
      </c>
      <c r="W31" s="196" t="s">
        <v>324</v>
      </c>
      <c r="X31" s="68" t="s">
        <v>324</v>
      </c>
      <c r="Y31" s="68" t="s">
        <v>324</v>
      </c>
      <c r="Z31" s="68" t="s">
        <v>324</v>
      </c>
      <c r="AA31" s="69" t="s">
        <v>324</v>
      </c>
      <c r="AB31" s="55" t="s">
        <v>324</v>
      </c>
      <c r="AC31" s="56" t="s">
        <v>324</v>
      </c>
      <c r="AD31" s="56" t="s">
        <v>324</v>
      </c>
      <c r="AE31" s="56" t="s">
        <v>324</v>
      </c>
      <c r="AF31" s="56" t="s">
        <v>324</v>
      </c>
      <c r="AG31" s="57" t="s">
        <v>324</v>
      </c>
      <c r="AH31" s="58" t="s">
        <v>324</v>
      </c>
      <c r="AI31" s="59" t="s">
        <v>324</v>
      </c>
      <c r="AJ31" s="59" t="s">
        <v>324</v>
      </c>
      <c r="AK31" s="59" t="s">
        <v>324</v>
      </c>
      <c r="AL31" s="59" t="s">
        <v>324</v>
      </c>
      <c r="AN31" s="336"/>
      <c r="AO31" s="337"/>
      <c r="AP31" s="337"/>
      <c r="AQ31" s="337"/>
      <c r="AR31" s="337"/>
      <c r="AS31" s="337"/>
      <c r="AT31" s="342"/>
      <c r="AU31" s="342"/>
    </row>
    <row r="32" spans="2:47" ht="15.75">
      <c r="B32" s="356"/>
      <c r="C32" s="356"/>
      <c r="D32" s="357"/>
      <c r="E32" s="329"/>
      <c r="F32" s="333"/>
      <c r="G32" s="333"/>
      <c r="H32" s="333"/>
      <c r="I32" s="328"/>
      <c r="J32" s="195" t="s">
        <v>324</v>
      </c>
      <c r="K32" s="196" t="s">
        <v>324</v>
      </c>
      <c r="L32" s="196" t="s">
        <v>324</v>
      </c>
      <c r="M32" s="196" t="s">
        <v>324</v>
      </c>
      <c r="N32" s="196" t="s">
        <v>324</v>
      </c>
      <c r="O32" s="197" t="s">
        <v>324</v>
      </c>
      <c r="P32" s="195" t="s">
        <v>324</v>
      </c>
      <c r="Q32" s="196" t="s">
        <v>324</v>
      </c>
      <c r="R32" s="196" t="s">
        <v>324</v>
      </c>
      <c r="S32" s="196" t="s">
        <v>324</v>
      </c>
      <c r="T32" s="196" t="s">
        <v>324</v>
      </c>
      <c r="U32" s="197" t="s">
        <v>324</v>
      </c>
      <c r="V32" s="195" t="s">
        <v>324</v>
      </c>
      <c r="W32" s="196" t="s">
        <v>324</v>
      </c>
      <c r="X32" s="68" t="s">
        <v>324</v>
      </c>
      <c r="Y32" s="68" t="s">
        <v>324</v>
      </c>
      <c r="Z32" s="68" t="s">
        <v>324</v>
      </c>
      <c r="AA32" s="69" t="s">
        <v>324</v>
      </c>
      <c r="AB32" s="55" t="s">
        <v>324</v>
      </c>
      <c r="AC32" s="56" t="s">
        <v>324</v>
      </c>
      <c r="AD32" s="56" t="s">
        <v>324</v>
      </c>
      <c r="AE32" s="56" t="s">
        <v>324</v>
      </c>
      <c r="AF32" s="56" t="s">
        <v>324</v>
      </c>
      <c r="AG32" s="57" t="s">
        <v>324</v>
      </c>
      <c r="AH32" s="58" t="s">
        <v>324</v>
      </c>
      <c r="AI32" s="59" t="s">
        <v>324</v>
      </c>
      <c r="AJ32" s="59" t="s">
        <v>324</v>
      </c>
      <c r="AK32" s="59" t="s">
        <v>324</v>
      </c>
      <c r="AL32" s="59" t="s">
        <v>324</v>
      </c>
      <c r="AN32" s="336"/>
      <c r="AO32" s="337"/>
      <c r="AP32" s="337"/>
      <c r="AQ32" s="337"/>
      <c r="AR32" s="337"/>
      <c r="AS32" s="337"/>
      <c r="AT32" s="342"/>
      <c r="AU32" s="342"/>
    </row>
    <row r="33" spans="2:47" ht="15.75">
      <c r="B33" s="356"/>
      <c r="C33" s="356"/>
      <c r="D33" s="357"/>
      <c r="E33" s="329"/>
      <c r="F33" s="333"/>
      <c r="G33" s="333"/>
      <c r="H33" s="333"/>
      <c r="I33" s="328"/>
      <c r="J33" s="195" t="s">
        <v>324</v>
      </c>
      <c r="K33" s="196" t="s">
        <v>324</v>
      </c>
      <c r="L33" s="196" t="s">
        <v>324</v>
      </c>
      <c r="M33" s="196" t="s">
        <v>324</v>
      </c>
      <c r="N33" s="196" t="s">
        <v>324</v>
      </c>
      <c r="O33" s="197" t="s">
        <v>324</v>
      </c>
      <c r="P33" s="195" t="s">
        <v>324</v>
      </c>
      <c r="Q33" s="196" t="s">
        <v>324</v>
      </c>
      <c r="R33" s="196" t="s">
        <v>324</v>
      </c>
      <c r="S33" s="196" t="s">
        <v>324</v>
      </c>
      <c r="T33" s="196" t="s">
        <v>324</v>
      </c>
      <c r="U33" s="197" t="s">
        <v>324</v>
      </c>
      <c r="V33" s="195" t="s">
        <v>324</v>
      </c>
      <c r="W33" s="196" t="s">
        <v>324</v>
      </c>
      <c r="X33" s="68" t="s">
        <v>324</v>
      </c>
      <c r="Y33" s="68" t="s">
        <v>324</v>
      </c>
      <c r="Z33" s="68" t="s">
        <v>324</v>
      </c>
      <c r="AA33" s="69" t="s">
        <v>324</v>
      </c>
      <c r="AB33" s="55" t="s">
        <v>324</v>
      </c>
      <c r="AC33" s="56" t="s">
        <v>324</v>
      </c>
      <c r="AD33" s="56" t="s">
        <v>324</v>
      </c>
      <c r="AE33" s="56" t="s">
        <v>324</v>
      </c>
      <c r="AF33" s="56" t="s">
        <v>324</v>
      </c>
      <c r="AG33" s="57" t="s">
        <v>324</v>
      </c>
      <c r="AH33" s="58" t="s">
        <v>324</v>
      </c>
      <c r="AI33" s="59" t="s">
        <v>324</v>
      </c>
      <c r="AJ33" s="59" t="s">
        <v>324</v>
      </c>
      <c r="AK33" s="59" t="s">
        <v>324</v>
      </c>
      <c r="AL33" s="59" t="s">
        <v>324</v>
      </c>
      <c r="AN33" s="336"/>
      <c r="AO33" s="337"/>
      <c r="AP33" s="337"/>
      <c r="AQ33" s="337"/>
      <c r="AR33" s="337"/>
      <c r="AS33" s="337"/>
      <c r="AT33" s="342"/>
      <c r="AU33" s="342"/>
    </row>
    <row r="34" spans="2:47" ht="15.75">
      <c r="B34" s="356"/>
      <c r="C34" s="356"/>
      <c r="D34" s="357"/>
      <c r="E34" s="329"/>
      <c r="F34" s="333"/>
      <c r="G34" s="333"/>
      <c r="H34" s="333"/>
      <c r="I34" s="328"/>
      <c r="J34" s="195" t="s">
        <v>324</v>
      </c>
      <c r="K34" s="196" t="s">
        <v>324</v>
      </c>
      <c r="L34" s="196" t="s">
        <v>324</v>
      </c>
      <c r="M34" s="196" t="s">
        <v>324</v>
      </c>
      <c r="N34" s="196" t="s">
        <v>324</v>
      </c>
      <c r="O34" s="197" t="s">
        <v>324</v>
      </c>
      <c r="P34" s="195" t="s">
        <v>324</v>
      </c>
      <c r="Q34" s="196" t="s">
        <v>324</v>
      </c>
      <c r="R34" s="196" t="s">
        <v>324</v>
      </c>
      <c r="S34" s="196" t="s">
        <v>324</v>
      </c>
      <c r="T34" s="196" t="s">
        <v>324</v>
      </c>
      <c r="U34" s="197" t="s">
        <v>324</v>
      </c>
      <c r="V34" s="195" t="s">
        <v>324</v>
      </c>
      <c r="W34" s="196" t="s">
        <v>324</v>
      </c>
      <c r="X34" s="68" t="s">
        <v>324</v>
      </c>
      <c r="Y34" s="68" t="s">
        <v>324</v>
      </c>
      <c r="Z34" s="68" t="s">
        <v>324</v>
      </c>
      <c r="AA34" s="69" t="s">
        <v>324</v>
      </c>
      <c r="AB34" s="55" t="s">
        <v>324</v>
      </c>
      <c r="AC34" s="56" t="s">
        <v>324</v>
      </c>
      <c r="AD34" s="56" t="s">
        <v>324</v>
      </c>
      <c r="AE34" s="56" t="s">
        <v>324</v>
      </c>
      <c r="AF34" s="56" t="s">
        <v>324</v>
      </c>
      <c r="AG34" s="57" t="s">
        <v>324</v>
      </c>
      <c r="AH34" s="58" t="s">
        <v>324</v>
      </c>
      <c r="AI34" s="59" t="s">
        <v>324</v>
      </c>
      <c r="AJ34" s="59" t="s">
        <v>324</v>
      </c>
      <c r="AK34" s="59" t="s">
        <v>324</v>
      </c>
      <c r="AL34" s="59" t="s">
        <v>324</v>
      </c>
      <c r="AN34" s="336"/>
      <c r="AO34" s="337"/>
      <c r="AP34" s="337"/>
      <c r="AQ34" s="337"/>
      <c r="AR34" s="337"/>
      <c r="AS34" s="337"/>
      <c r="AT34" s="342"/>
      <c r="AU34" s="342"/>
    </row>
    <row r="35" spans="2:47" ht="6" customHeight="1" thickBot="1">
      <c r="B35" s="356"/>
      <c r="C35" s="356"/>
      <c r="D35" s="357"/>
      <c r="E35" s="329"/>
      <c r="F35" s="333"/>
      <c r="G35" s="333"/>
      <c r="H35" s="333"/>
      <c r="I35" s="328"/>
      <c r="J35" s="195" t="s">
        <v>324</v>
      </c>
      <c r="K35" s="196" t="s">
        <v>324</v>
      </c>
      <c r="L35" s="196" t="s">
        <v>324</v>
      </c>
      <c r="M35" s="196" t="s">
        <v>324</v>
      </c>
      <c r="N35" s="196" t="s">
        <v>324</v>
      </c>
      <c r="O35" s="197" t="s">
        <v>324</v>
      </c>
      <c r="P35" s="195" t="s">
        <v>324</v>
      </c>
      <c r="Q35" s="196" t="s">
        <v>324</v>
      </c>
      <c r="R35" s="196" t="s">
        <v>324</v>
      </c>
      <c r="S35" s="196" t="s">
        <v>324</v>
      </c>
      <c r="T35" s="196" t="s">
        <v>324</v>
      </c>
      <c r="U35" s="197" t="s">
        <v>324</v>
      </c>
      <c r="V35" s="195" t="s">
        <v>324</v>
      </c>
      <c r="W35" s="196" t="s">
        <v>324</v>
      </c>
      <c r="X35" s="68" t="s">
        <v>324</v>
      </c>
      <c r="Y35" s="68" t="s">
        <v>324</v>
      </c>
      <c r="Z35" s="68" t="s">
        <v>324</v>
      </c>
      <c r="AA35" s="69" t="s">
        <v>324</v>
      </c>
      <c r="AB35" s="55" t="s">
        <v>324</v>
      </c>
      <c r="AC35" s="56" t="s">
        <v>324</v>
      </c>
      <c r="AD35" s="56" t="s">
        <v>324</v>
      </c>
      <c r="AE35" s="56" t="s">
        <v>324</v>
      </c>
      <c r="AF35" s="56" t="s">
        <v>324</v>
      </c>
      <c r="AG35" s="57" t="s">
        <v>324</v>
      </c>
      <c r="AH35" s="58" t="s">
        <v>324</v>
      </c>
      <c r="AI35" s="59" t="s">
        <v>324</v>
      </c>
      <c r="AJ35" s="59" t="s">
        <v>324</v>
      </c>
      <c r="AK35" s="59" t="s">
        <v>324</v>
      </c>
      <c r="AL35" s="59" t="s">
        <v>324</v>
      </c>
      <c r="AN35" s="336"/>
      <c r="AO35" s="337"/>
      <c r="AP35" s="337"/>
      <c r="AQ35" s="337"/>
      <c r="AR35" s="337"/>
      <c r="AS35" s="337"/>
      <c r="AT35" s="342"/>
      <c r="AU35" s="342"/>
    </row>
    <row r="36" spans="2:47" ht="16.5" hidden="1" thickBot="1">
      <c r="B36" s="356"/>
      <c r="C36" s="356"/>
      <c r="D36" s="357"/>
      <c r="E36" s="329"/>
      <c r="F36" s="333"/>
      <c r="G36" s="333"/>
      <c r="H36" s="333"/>
      <c r="I36" s="328"/>
      <c r="J36" s="67" t="s">
        <v>324</v>
      </c>
      <c r="K36" s="68" t="s">
        <v>324</v>
      </c>
      <c r="L36" s="68" t="s">
        <v>324</v>
      </c>
      <c r="M36" s="68" t="s">
        <v>324</v>
      </c>
      <c r="N36" s="68" t="s">
        <v>324</v>
      </c>
      <c r="O36" s="69" t="s">
        <v>324</v>
      </c>
      <c r="P36" s="67" t="s">
        <v>324</v>
      </c>
      <c r="Q36" s="68" t="s">
        <v>324</v>
      </c>
      <c r="R36" s="68" t="s">
        <v>324</v>
      </c>
      <c r="S36" s="68" t="s">
        <v>324</v>
      </c>
      <c r="T36" s="68" t="s">
        <v>324</v>
      </c>
      <c r="U36" s="69" t="s">
        <v>324</v>
      </c>
      <c r="V36" s="67" t="s">
        <v>324</v>
      </c>
      <c r="W36" s="68" t="s">
        <v>324</v>
      </c>
      <c r="X36" s="68" t="s">
        <v>324</v>
      </c>
      <c r="Y36" s="68" t="s">
        <v>324</v>
      </c>
      <c r="Z36" s="68" t="s">
        <v>324</v>
      </c>
      <c r="AA36" s="69" t="s">
        <v>324</v>
      </c>
      <c r="AB36" s="55" t="s">
        <v>324</v>
      </c>
      <c r="AC36" s="56" t="s">
        <v>324</v>
      </c>
      <c r="AD36" s="56" t="s">
        <v>324</v>
      </c>
      <c r="AE36" s="56" t="s">
        <v>324</v>
      </c>
      <c r="AF36" s="56" t="s">
        <v>324</v>
      </c>
      <c r="AG36" s="57" t="s">
        <v>324</v>
      </c>
      <c r="AH36" s="58" t="s">
        <v>324</v>
      </c>
      <c r="AI36" s="59" t="s">
        <v>324</v>
      </c>
      <c r="AJ36" s="59" t="s">
        <v>324</v>
      </c>
      <c r="AK36" s="59" t="s">
        <v>324</v>
      </c>
      <c r="AL36" s="59" t="s">
        <v>324</v>
      </c>
      <c r="AN36" s="336"/>
      <c r="AO36" s="337"/>
      <c r="AP36" s="337"/>
      <c r="AQ36" s="337"/>
      <c r="AR36" s="337"/>
      <c r="AS36" s="338"/>
      <c r="AT36" s="36"/>
      <c r="AU36" s="36"/>
    </row>
    <row r="37" spans="2:47" ht="16.5" hidden="1" thickBot="1">
      <c r="B37" s="356"/>
      <c r="C37" s="356"/>
      <c r="D37" s="357"/>
      <c r="E37" s="330"/>
      <c r="F37" s="331"/>
      <c r="G37" s="331"/>
      <c r="H37" s="331"/>
      <c r="I37" s="332"/>
      <c r="J37" s="67" t="s">
        <v>324</v>
      </c>
      <c r="K37" s="68" t="s">
        <v>324</v>
      </c>
      <c r="L37" s="68" t="s">
        <v>324</v>
      </c>
      <c r="M37" s="68" t="s">
        <v>324</v>
      </c>
      <c r="N37" s="68" t="s">
        <v>324</v>
      </c>
      <c r="O37" s="69" t="s">
        <v>324</v>
      </c>
      <c r="P37" s="67" t="s">
        <v>324</v>
      </c>
      <c r="Q37" s="68" t="s">
        <v>324</v>
      </c>
      <c r="R37" s="68" t="s">
        <v>324</v>
      </c>
      <c r="S37" s="68" t="s">
        <v>324</v>
      </c>
      <c r="T37" s="68" t="s">
        <v>324</v>
      </c>
      <c r="U37" s="69" t="s">
        <v>324</v>
      </c>
      <c r="V37" s="67" t="s">
        <v>324</v>
      </c>
      <c r="W37" s="68" t="s">
        <v>324</v>
      </c>
      <c r="X37" s="68" t="s">
        <v>324</v>
      </c>
      <c r="Y37" s="68" t="s">
        <v>324</v>
      </c>
      <c r="Z37" s="68" t="s">
        <v>324</v>
      </c>
      <c r="AA37" s="69" t="s">
        <v>324</v>
      </c>
      <c r="AB37" s="60" t="s">
        <v>324</v>
      </c>
      <c r="AC37" s="61" t="s">
        <v>324</v>
      </c>
      <c r="AD37" s="61" t="s">
        <v>324</v>
      </c>
      <c r="AE37" s="61" t="s">
        <v>324</v>
      </c>
      <c r="AF37" s="61" t="s">
        <v>324</v>
      </c>
      <c r="AG37" s="62" t="s">
        <v>324</v>
      </c>
      <c r="AH37" s="63" t="s">
        <v>324</v>
      </c>
      <c r="AI37" s="64" t="s">
        <v>324</v>
      </c>
      <c r="AJ37" s="64" t="s">
        <v>324</v>
      </c>
      <c r="AK37" s="64" t="s">
        <v>324</v>
      </c>
      <c r="AL37" s="64" t="s">
        <v>324</v>
      </c>
      <c r="AN37" s="339"/>
      <c r="AO37" s="340"/>
      <c r="AP37" s="340"/>
      <c r="AQ37" s="340"/>
      <c r="AR37" s="340"/>
      <c r="AS37" s="341"/>
      <c r="AT37" s="36"/>
      <c r="AU37" s="36"/>
    </row>
    <row r="38" spans="2:47" ht="15.75">
      <c r="B38" s="356"/>
      <c r="C38" s="356"/>
      <c r="D38" s="357"/>
      <c r="E38" s="323" t="s">
        <v>165</v>
      </c>
      <c r="F38" s="324"/>
      <c r="G38" s="324"/>
      <c r="H38" s="324"/>
      <c r="I38" s="324"/>
      <c r="J38" s="73" t="s">
        <v>324</v>
      </c>
      <c r="K38" s="74" t="s">
        <v>324</v>
      </c>
      <c r="L38" s="74" t="s">
        <v>324</v>
      </c>
      <c r="M38" s="74" t="s">
        <v>324</v>
      </c>
      <c r="N38" s="74" t="s">
        <v>324</v>
      </c>
      <c r="O38" s="75" t="s">
        <v>324</v>
      </c>
      <c r="P38" s="192" t="s">
        <v>324</v>
      </c>
      <c r="Q38" s="193" t="s">
        <v>324</v>
      </c>
      <c r="R38" s="193" t="s">
        <v>324</v>
      </c>
      <c r="S38" s="193" t="s">
        <v>324</v>
      </c>
      <c r="T38" s="193" t="s">
        <v>324</v>
      </c>
      <c r="U38" s="194" t="s">
        <v>324</v>
      </c>
      <c r="V38" s="192"/>
      <c r="W38" s="193"/>
      <c r="X38" s="65" t="s">
        <v>324</v>
      </c>
      <c r="Y38" s="65" t="s">
        <v>324</v>
      </c>
      <c r="Z38" s="65" t="s">
        <v>324</v>
      </c>
      <c r="AA38" s="66" t="s">
        <v>324</v>
      </c>
      <c r="AB38" s="50" t="s">
        <v>324</v>
      </c>
      <c r="AC38" s="51" t="s">
        <v>324</v>
      </c>
      <c r="AD38" s="51" t="s">
        <v>324</v>
      </c>
      <c r="AE38" s="51" t="s">
        <v>324</v>
      </c>
      <c r="AF38" s="51" t="s">
        <v>324</v>
      </c>
      <c r="AG38" s="52" t="s">
        <v>324</v>
      </c>
      <c r="AH38" s="53" t="s">
        <v>324</v>
      </c>
      <c r="AI38" s="54" t="s">
        <v>324</v>
      </c>
      <c r="AJ38" s="54" t="s">
        <v>324</v>
      </c>
      <c r="AK38" s="54" t="s">
        <v>324</v>
      </c>
      <c r="AL38" s="54" t="s">
        <v>324</v>
      </c>
      <c r="AN38" s="343" t="s">
        <v>166</v>
      </c>
      <c r="AO38" s="344"/>
      <c r="AP38" s="344"/>
      <c r="AQ38" s="344"/>
      <c r="AR38" s="344"/>
      <c r="AS38" s="344"/>
      <c r="AT38" s="342" t="s">
        <v>347</v>
      </c>
      <c r="AU38" s="351"/>
    </row>
    <row r="39" spans="2:47" ht="15.75">
      <c r="B39" s="356"/>
      <c r="C39" s="356"/>
      <c r="D39" s="357"/>
      <c r="E39" s="326"/>
      <c r="F39" s="333"/>
      <c r="G39" s="333"/>
      <c r="H39" s="333"/>
      <c r="I39" s="333"/>
      <c r="J39" s="76" t="s">
        <v>324</v>
      </c>
      <c r="K39" s="77" t="s">
        <v>324</v>
      </c>
      <c r="L39" s="77" t="s">
        <v>324</v>
      </c>
      <c r="M39" s="77" t="s">
        <v>324</v>
      </c>
      <c r="N39" s="77" t="s">
        <v>324</v>
      </c>
      <c r="O39" s="78" t="s">
        <v>324</v>
      </c>
      <c r="P39" s="195" t="s">
        <v>324</v>
      </c>
      <c r="Q39" s="196" t="s">
        <v>324</v>
      </c>
      <c r="R39" s="196" t="s">
        <v>324</v>
      </c>
      <c r="S39" s="196" t="s">
        <v>324</v>
      </c>
      <c r="T39" s="196" t="s">
        <v>324</v>
      </c>
      <c r="U39" s="197" t="s">
        <v>324</v>
      </c>
      <c r="V39" s="195" t="s">
        <v>324</v>
      </c>
      <c r="W39" s="196" t="s">
        <v>324</v>
      </c>
      <c r="X39" s="68" t="s">
        <v>324</v>
      </c>
      <c r="Y39" s="68" t="s">
        <v>324</v>
      </c>
      <c r="Z39" s="68" t="s">
        <v>324</v>
      </c>
      <c r="AA39" s="69" t="s">
        <v>324</v>
      </c>
      <c r="AB39" s="55" t="s">
        <v>324</v>
      </c>
      <c r="AC39" s="56" t="s">
        <v>324</v>
      </c>
      <c r="AD39" s="56" t="s">
        <v>324</v>
      </c>
      <c r="AE39" s="56" t="s">
        <v>324</v>
      </c>
      <c r="AF39" s="56" t="s">
        <v>324</v>
      </c>
      <c r="AG39" s="57" t="s">
        <v>324</v>
      </c>
      <c r="AH39" s="58" t="s">
        <v>324</v>
      </c>
      <c r="AI39" s="59" t="s">
        <v>324</v>
      </c>
      <c r="AJ39" s="59" t="s">
        <v>324</v>
      </c>
      <c r="AK39" s="59" t="s">
        <v>324</v>
      </c>
      <c r="AL39" s="59" t="s">
        <v>324</v>
      </c>
      <c r="AN39" s="345"/>
      <c r="AO39" s="346"/>
      <c r="AP39" s="346"/>
      <c r="AQ39" s="346"/>
      <c r="AR39" s="346"/>
      <c r="AS39" s="346"/>
      <c r="AT39" s="351"/>
      <c r="AU39" s="351"/>
    </row>
    <row r="40" spans="2:47" ht="15.75">
      <c r="B40" s="356"/>
      <c r="C40" s="356"/>
      <c r="D40" s="357"/>
      <c r="E40" s="329"/>
      <c r="F40" s="333"/>
      <c r="G40" s="333"/>
      <c r="H40" s="333"/>
      <c r="I40" s="333"/>
      <c r="J40" s="76" t="s">
        <v>324</v>
      </c>
      <c r="K40" s="77" t="s">
        <v>324</v>
      </c>
      <c r="L40" s="77" t="s">
        <v>324</v>
      </c>
      <c r="M40" s="77" t="s">
        <v>324</v>
      </c>
      <c r="N40" s="77" t="s">
        <v>324</v>
      </c>
      <c r="O40" s="78" t="s">
        <v>324</v>
      </c>
      <c r="P40" s="195" t="s">
        <v>324</v>
      </c>
      <c r="Q40" s="196" t="s">
        <v>324</v>
      </c>
      <c r="R40" s="196" t="s">
        <v>324</v>
      </c>
      <c r="S40" s="196" t="s">
        <v>324</v>
      </c>
      <c r="T40" s="196" t="s">
        <v>324</v>
      </c>
      <c r="U40" s="197" t="s">
        <v>324</v>
      </c>
      <c r="V40" s="195" t="s">
        <v>324</v>
      </c>
      <c r="W40" s="196" t="s">
        <v>324</v>
      </c>
      <c r="X40" s="68" t="s">
        <v>324</v>
      </c>
      <c r="Y40" s="68" t="s">
        <v>324</v>
      </c>
      <c r="Z40" s="68" t="s">
        <v>324</v>
      </c>
      <c r="AA40" s="69" t="s">
        <v>324</v>
      </c>
      <c r="AB40" s="55" t="s">
        <v>324</v>
      </c>
      <c r="AC40" s="56" t="s">
        <v>324</v>
      </c>
      <c r="AD40" s="56" t="s">
        <v>324</v>
      </c>
      <c r="AE40" s="56" t="s">
        <v>324</v>
      </c>
      <c r="AF40" s="56" t="s">
        <v>324</v>
      </c>
      <c r="AG40" s="57" t="s">
        <v>324</v>
      </c>
      <c r="AH40" s="58" t="s">
        <v>324</v>
      </c>
      <c r="AI40" s="59" t="s">
        <v>324</v>
      </c>
      <c r="AJ40" s="59" t="s">
        <v>324</v>
      </c>
      <c r="AK40" s="59" t="s">
        <v>324</v>
      </c>
      <c r="AL40" s="59" t="s">
        <v>324</v>
      </c>
      <c r="AN40" s="345"/>
      <c r="AO40" s="346"/>
      <c r="AP40" s="346"/>
      <c r="AQ40" s="346"/>
      <c r="AR40" s="346"/>
      <c r="AS40" s="346"/>
      <c r="AT40" s="351"/>
      <c r="AU40" s="351"/>
    </row>
    <row r="41" spans="2:47" ht="15.75">
      <c r="B41" s="356"/>
      <c r="C41" s="356"/>
      <c r="D41" s="357"/>
      <c r="E41" s="329"/>
      <c r="F41" s="333"/>
      <c r="G41" s="333"/>
      <c r="H41" s="333"/>
      <c r="I41" s="333"/>
      <c r="J41" s="76" t="s">
        <v>324</v>
      </c>
      <c r="K41" s="77" t="s">
        <v>324</v>
      </c>
      <c r="L41" s="77" t="s">
        <v>324</v>
      </c>
      <c r="M41" s="77" t="s">
        <v>324</v>
      </c>
      <c r="N41" s="77" t="s">
        <v>324</v>
      </c>
      <c r="O41" s="78" t="s">
        <v>324</v>
      </c>
      <c r="P41" s="195" t="s">
        <v>324</v>
      </c>
      <c r="Q41" s="196" t="s">
        <v>324</v>
      </c>
      <c r="R41" s="196" t="s">
        <v>324</v>
      </c>
      <c r="S41" s="196" t="s">
        <v>324</v>
      </c>
      <c r="T41" s="196" t="s">
        <v>324</v>
      </c>
      <c r="U41" s="197" t="s">
        <v>324</v>
      </c>
      <c r="V41" s="195" t="s">
        <v>324</v>
      </c>
      <c r="W41" s="196" t="s">
        <v>324</v>
      </c>
      <c r="X41" s="68" t="s">
        <v>324</v>
      </c>
      <c r="Y41" s="68" t="s">
        <v>324</v>
      </c>
      <c r="Z41" s="68" t="s">
        <v>324</v>
      </c>
      <c r="AA41" s="69" t="s">
        <v>324</v>
      </c>
      <c r="AB41" s="55" t="s">
        <v>324</v>
      </c>
      <c r="AC41" s="56" t="s">
        <v>324</v>
      </c>
      <c r="AD41" s="56" t="s">
        <v>324</v>
      </c>
      <c r="AE41" s="56" t="s">
        <v>324</v>
      </c>
      <c r="AF41" s="56" t="s">
        <v>324</v>
      </c>
      <c r="AG41" s="57" t="s">
        <v>324</v>
      </c>
      <c r="AH41" s="58" t="s">
        <v>324</v>
      </c>
      <c r="AI41" s="59" t="s">
        <v>324</v>
      </c>
      <c r="AJ41" s="59" t="s">
        <v>324</v>
      </c>
      <c r="AK41" s="59" t="s">
        <v>324</v>
      </c>
      <c r="AL41" s="59" t="s">
        <v>324</v>
      </c>
      <c r="AN41" s="345"/>
      <c r="AO41" s="346"/>
      <c r="AP41" s="346"/>
      <c r="AQ41" s="346"/>
      <c r="AR41" s="346"/>
      <c r="AS41" s="346"/>
      <c r="AT41" s="351"/>
      <c r="AU41" s="351"/>
    </row>
    <row r="42" spans="2:47" ht="15.75">
      <c r="B42" s="356"/>
      <c r="C42" s="356"/>
      <c r="D42" s="357"/>
      <c r="E42" s="329"/>
      <c r="F42" s="333"/>
      <c r="G42" s="333"/>
      <c r="H42" s="333"/>
      <c r="I42" s="333"/>
      <c r="J42" s="76" t="s">
        <v>324</v>
      </c>
      <c r="K42" s="77" t="s">
        <v>324</v>
      </c>
      <c r="L42" s="77" t="s">
        <v>324</v>
      </c>
      <c r="M42" s="77" t="s">
        <v>324</v>
      </c>
      <c r="N42" s="77" t="s">
        <v>324</v>
      </c>
      <c r="O42" s="78" t="s">
        <v>324</v>
      </c>
      <c r="P42" s="195" t="s">
        <v>324</v>
      </c>
      <c r="Q42" s="196" t="s">
        <v>324</v>
      </c>
      <c r="R42" s="196" t="s">
        <v>324</v>
      </c>
      <c r="S42" s="196" t="s">
        <v>324</v>
      </c>
      <c r="T42" s="196" t="s">
        <v>324</v>
      </c>
      <c r="U42" s="197" t="s">
        <v>324</v>
      </c>
      <c r="V42" s="195" t="s">
        <v>324</v>
      </c>
      <c r="W42" s="196" t="s">
        <v>324</v>
      </c>
      <c r="X42" s="68" t="s">
        <v>324</v>
      </c>
      <c r="Y42" s="68" t="s">
        <v>324</v>
      </c>
      <c r="Z42" s="68" t="s">
        <v>324</v>
      </c>
      <c r="AA42" s="69" t="s">
        <v>324</v>
      </c>
      <c r="AB42" s="55" t="s">
        <v>324</v>
      </c>
      <c r="AC42" s="56" t="s">
        <v>324</v>
      </c>
      <c r="AD42" s="56" t="s">
        <v>324</v>
      </c>
      <c r="AE42" s="56" t="s">
        <v>324</v>
      </c>
      <c r="AF42" s="56" t="s">
        <v>324</v>
      </c>
      <c r="AG42" s="57" t="s">
        <v>324</v>
      </c>
      <c r="AH42" s="58" t="s">
        <v>324</v>
      </c>
      <c r="AI42" s="59" t="s">
        <v>324</v>
      </c>
      <c r="AJ42" s="59" t="s">
        <v>324</v>
      </c>
      <c r="AK42" s="59" t="s">
        <v>324</v>
      </c>
      <c r="AL42" s="59" t="s">
        <v>324</v>
      </c>
      <c r="AN42" s="345"/>
      <c r="AO42" s="346"/>
      <c r="AP42" s="346"/>
      <c r="AQ42" s="346"/>
      <c r="AR42" s="346"/>
      <c r="AS42" s="346"/>
      <c r="AT42" s="351"/>
      <c r="AU42" s="351"/>
    </row>
    <row r="43" spans="2:47" ht="15.75">
      <c r="B43" s="356"/>
      <c r="C43" s="356"/>
      <c r="D43" s="357"/>
      <c r="E43" s="329"/>
      <c r="F43" s="333"/>
      <c r="G43" s="333"/>
      <c r="H43" s="333"/>
      <c r="I43" s="333"/>
      <c r="J43" s="76" t="s">
        <v>324</v>
      </c>
      <c r="K43" s="77" t="s">
        <v>324</v>
      </c>
      <c r="L43" s="77" t="s">
        <v>324</v>
      </c>
      <c r="M43" s="77" t="s">
        <v>324</v>
      </c>
      <c r="N43" s="77" t="s">
        <v>324</v>
      </c>
      <c r="O43" s="78" t="s">
        <v>324</v>
      </c>
      <c r="P43" s="195" t="s">
        <v>324</v>
      </c>
      <c r="Q43" s="196" t="s">
        <v>324</v>
      </c>
      <c r="R43" s="196" t="s">
        <v>324</v>
      </c>
      <c r="S43" s="196" t="s">
        <v>324</v>
      </c>
      <c r="T43" s="196" t="s">
        <v>324</v>
      </c>
      <c r="U43" s="197" t="s">
        <v>324</v>
      </c>
      <c r="V43" s="195" t="s">
        <v>324</v>
      </c>
      <c r="W43" s="196" t="s">
        <v>324</v>
      </c>
      <c r="X43" s="68" t="s">
        <v>324</v>
      </c>
      <c r="Y43" s="68" t="s">
        <v>324</v>
      </c>
      <c r="Z43" s="68" t="s">
        <v>324</v>
      </c>
      <c r="AA43" s="69" t="s">
        <v>324</v>
      </c>
      <c r="AB43" s="55" t="s">
        <v>324</v>
      </c>
      <c r="AC43" s="56" t="s">
        <v>324</v>
      </c>
      <c r="AD43" s="56" t="s">
        <v>324</v>
      </c>
      <c r="AE43" s="56" t="s">
        <v>324</v>
      </c>
      <c r="AF43" s="56" t="s">
        <v>324</v>
      </c>
      <c r="AG43" s="57" t="s">
        <v>324</v>
      </c>
      <c r="AH43" s="58" t="s">
        <v>324</v>
      </c>
      <c r="AI43" s="59" t="s">
        <v>324</v>
      </c>
      <c r="AJ43" s="59" t="s">
        <v>324</v>
      </c>
      <c r="AK43" s="59" t="s">
        <v>324</v>
      </c>
      <c r="AL43" s="59" t="s">
        <v>324</v>
      </c>
      <c r="AN43" s="345"/>
      <c r="AO43" s="346"/>
      <c r="AP43" s="346"/>
      <c r="AQ43" s="346"/>
      <c r="AR43" s="346"/>
      <c r="AS43" s="346"/>
      <c r="AT43" s="351"/>
      <c r="AU43" s="351"/>
    </row>
    <row r="44" spans="2:47" ht="15.75">
      <c r="B44" s="356"/>
      <c r="C44" s="356"/>
      <c r="D44" s="357"/>
      <c r="E44" s="329"/>
      <c r="F44" s="333"/>
      <c r="G44" s="333"/>
      <c r="H44" s="333"/>
      <c r="I44" s="333"/>
      <c r="J44" s="76" t="s">
        <v>324</v>
      </c>
      <c r="K44" s="77" t="s">
        <v>324</v>
      </c>
      <c r="L44" s="77" t="s">
        <v>324</v>
      </c>
      <c r="M44" s="77" t="s">
        <v>324</v>
      </c>
      <c r="N44" s="77" t="s">
        <v>324</v>
      </c>
      <c r="O44" s="78" t="s">
        <v>324</v>
      </c>
      <c r="P44" s="195" t="s">
        <v>324</v>
      </c>
      <c r="Q44" s="196" t="s">
        <v>324</v>
      </c>
      <c r="R44" s="196" t="s">
        <v>324</v>
      </c>
      <c r="S44" s="196" t="s">
        <v>324</v>
      </c>
      <c r="T44" s="196" t="s">
        <v>324</v>
      </c>
      <c r="U44" s="197" t="s">
        <v>324</v>
      </c>
      <c r="V44" s="195" t="s">
        <v>324</v>
      </c>
      <c r="W44" s="196" t="s">
        <v>324</v>
      </c>
      <c r="X44" s="68" t="s">
        <v>324</v>
      </c>
      <c r="Y44" s="68" t="s">
        <v>324</v>
      </c>
      <c r="Z44" s="68" t="s">
        <v>324</v>
      </c>
      <c r="AA44" s="69" t="s">
        <v>324</v>
      </c>
      <c r="AB44" s="55" t="s">
        <v>324</v>
      </c>
      <c r="AC44" s="56" t="s">
        <v>324</v>
      </c>
      <c r="AD44" s="56" t="s">
        <v>324</v>
      </c>
      <c r="AE44" s="56" t="s">
        <v>324</v>
      </c>
      <c r="AF44" s="56" t="s">
        <v>324</v>
      </c>
      <c r="AG44" s="57" t="s">
        <v>324</v>
      </c>
      <c r="AH44" s="58" t="s">
        <v>324</v>
      </c>
      <c r="AI44" s="59" t="s">
        <v>324</v>
      </c>
      <c r="AJ44" s="59" t="s">
        <v>324</v>
      </c>
      <c r="AK44" s="59" t="s">
        <v>324</v>
      </c>
      <c r="AL44" s="59" t="s">
        <v>324</v>
      </c>
      <c r="AN44" s="345"/>
      <c r="AO44" s="346"/>
      <c r="AP44" s="346"/>
      <c r="AQ44" s="346"/>
      <c r="AR44" s="346"/>
      <c r="AS44" s="346"/>
      <c r="AT44" s="351"/>
      <c r="AU44" s="351"/>
    </row>
    <row r="45" spans="2:47" ht="3" customHeight="1" thickBot="1">
      <c r="B45" s="356"/>
      <c r="C45" s="356"/>
      <c r="D45" s="357"/>
      <c r="E45" s="329"/>
      <c r="F45" s="333"/>
      <c r="G45" s="333"/>
      <c r="H45" s="333"/>
      <c r="I45" s="333"/>
      <c r="J45" s="76" t="s">
        <v>324</v>
      </c>
      <c r="K45" s="77" t="s">
        <v>324</v>
      </c>
      <c r="L45" s="77" t="s">
        <v>324</v>
      </c>
      <c r="M45" s="77" t="s">
        <v>324</v>
      </c>
      <c r="N45" s="77" t="s">
        <v>324</v>
      </c>
      <c r="O45" s="78" t="s">
        <v>324</v>
      </c>
      <c r="P45" s="195" t="s">
        <v>324</v>
      </c>
      <c r="Q45" s="196" t="s">
        <v>324</v>
      </c>
      <c r="R45" s="196" t="s">
        <v>324</v>
      </c>
      <c r="S45" s="196" t="s">
        <v>324</v>
      </c>
      <c r="T45" s="196" t="s">
        <v>324</v>
      </c>
      <c r="U45" s="197" t="s">
        <v>324</v>
      </c>
      <c r="V45" s="195" t="s">
        <v>324</v>
      </c>
      <c r="W45" s="196" t="s">
        <v>324</v>
      </c>
      <c r="X45" s="68" t="s">
        <v>324</v>
      </c>
      <c r="Y45" s="68" t="s">
        <v>324</v>
      </c>
      <c r="Z45" s="68" t="s">
        <v>324</v>
      </c>
      <c r="AA45" s="69" t="s">
        <v>324</v>
      </c>
      <c r="AB45" s="55" t="s">
        <v>324</v>
      </c>
      <c r="AC45" s="56" t="s">
        <v>324</v>
      </c>
      <c r="AD45" s="56" t="s">
        <v>324</v>
      </c>
      <c r="AE45" s="56" t="s">
        <v>324</v>
      </c>
      <c r="AF45" s="56" t="s">
        <v>324</v>
      </c>
      <c r="AG45" s="57" t="s">
        <v>324</v>
      </c>
      <c r="AH45" s="58" t="s">
        <v>324</v>
      </c>
      <c r="AI45" s="59" t="s">
        <v>324</v>
      </c>
      <c r="AJ45" s="59" t="s">
        <v>324</v>
      </c>
      <c r="AK45" s="59" t="s">
        <v>324</v>
      </c>
      <c r="AL45" s="59" t="s">
        <v>324</v>
      </c>
      <c r="AN45" s="345"/>
      <c r="AO45" s="346"/>
      <c r="AP45" s="346"/>
      <c r="AQ45" s="346"/>
      <c r="AR45" s="346"/>
      <c r="AS45" s="347"/>
      <c r="AT45" s="36"/>
      <c r="AU45" s="36"/>
    </row>
    <row r="46" spans="2:47" ht="16.5" hidden="1" thickBot="1">
      <c r="B46" s="356"/>
      <c r="C46" s="356"/>
      <c r="D46" s="357"/>
      <c r="E46" s="329"/>
      <c r="F46" s="333"/>
      <c r="G46" s="333"/>
      <c r="H46" s="333"/>
      <c r="I46" s="333"/>
      <c r="J46" s="76" t="s">
        <v>324</v>
      </c>
      <c r="K46" s="77" t="s">
        <v>324</v>
      </c>
      <c r="L46" s="77" t="s">
        <v>324</v>
      </c>
      <c r="M46" s="77" t="s">
        <v>324</v>
      </c>
      <c r="N46" s="77" t="s">
        <v>324</v>
      </c>
      <c r="O46" s="78" t="s">
        <v>324</v>
      </c>
      <c r="P46" s="67" t="s">
        <v>324</v>
      </c>
      <c r="Q46" s="68" t="s">
        <v>324</v>
      </c>
      <c r="R46" s="68" t="s">
        <v>324</v>
      </c>
      <c r="S46" s="68" t="s">
        <v>324</v>
      </c>
      <c r="T46" s="68" t="s">
        <v>324</v>
      </c>
      <c r="U46" s="69" t="s">
        <v>324</v>
      </c>
      <c r="V46" s="67" t="s">
        <v>324</v>
      </c>
      <c r="W46" s="68" t="s">
        <v>324</v>
      </c>
      <c r="X46" s="68" t="s">
        <v>324</v>
      </c>
      <c r="Y46" s="68" t="s">
        <v>324</v>
      </c>
      <c r="Z46" s="68" t="s">
        <v>324</v>
      </c>
      <c r="AA46" s="69" t="s">
        <v>324</v>
      </c>
      <c r="AB46" s="55" t="s">
        <v>324</v>
      </c>
      <c r="AC46" s="56" t="s">
        <v>324</v>
      </c>
      <c r="AD46" s="56" t="s">
        <v>324</v>
      </c>
      <c r="AE46" s="56" t="s">
        <v>324</v>
      </c>
      <c r="AF46" s="56" t="s">
        <v>324</v>
      </c>
      <c r="AG46" s="57" t="s">
        <v>324</v>
      </c>
      <c r="AH46" s="58" t="s">
        <v>324</v>
      </c>
      <c r="AI46" s="59" t="s">
        <v>324</v>
      </c>
      <c r="AJ46" s="59" t="s">
        <v>324</v>
      </c>
      <c r="AK46" s="59" t="s">
        <v>324</v>
      </c>
      <c r="AL46" s="59" t="s">
        <v>324</v>
      </c>
      <c r="AN46" s="345"/>
      <c r="AO46" s="346"/>
      <c r="AP46" s="346"/>
      <c r="AQ46" s="346"/>
      <c r="AR46" s="346"/>
      <c r="AS46" s="347"/>
    </row>
    <row r="47" spans="2:47" ht="16.5" hidden="1" thickBot="1">
      <c r="B47" s="356"/>
      <c r="C47" s="356"/>
      <c r="D47" s="357"/>
      <c r="E47" s="330"/>
      <c r="F47" s="331"/>
      <c r="G47" s="331"/>
      <c r="H47" s="331"/>
      <c r="I47" s="331"/>
      <c r="J47" s="79" t="s">
        <v>324</v>
      </c>
      <c r="K47" s="80" t="s">
        <v>324</v>
      </c>
      <c r="L47" s="80" t="s">
        <v>324</v>
      </c>
      <c r="M47" s="80" t="s">
        <v>324</v>
      </c>
      <c r="N47" s="80" t="s">
        <v>324</v>
      </c>
      <c r="O47" s="81" t="s">
        <v>324</v>
      </c>
      <c r="P47" s="67" t="s">
        <v>324</v>
      </c>
      <c r="Q47" s="68" t="s">
        <v>324</v>
      </c>
      <c r="R47" s="68" t="s">
        <v>324</v>
      </c>
      <c r="S47" s="68" t="s">
        <v>324</v>
      </c>
      <c r="T47" s="68" t="s">
        <v>324</v>
      </c>
      <c r="U47" s="69" t="s">
        <v>324</v>
      </c>
      <c r="V47" s="70" t="s">
        <v>324</v>
      </c>
      <c r="W47" s="71" t="s">
        <v>324</v>
      </c>
      <c r="X47" s="71" t="s">
        <v>324</v>
      </c>
      <c r="Y47" s="71" t="s">
        <v>324</v>
      </c>
      <c r="Z47" s="71" t="s">
        <v>324</v>
      </c>
      <c r="AA47" s="72" t="s">
        <v>324</v>
      </c>
      <c r="AB47" s="60" t="s">
        <v>324</v>
      </c>
      <c r="AC47" s="61" t="s">
        <v>324</v>
      </c>
      <c r="AD47" s="61" t="s">
        <v>324</v>
      </c>
      <c r="AE47" s="61" t="s">
        <v>324</v>
      </c>
      <c r="AF47" s="61" t="s">
        <v>324</v>
      </c>
      <c r="AG47" s="62" t="s">
        <v>324</v>
      </c>
      <c r="AH47" s="63" t="s">
        <v>324</v>
      </c>
      <c r="AI47" s="64" t="s">
        <v>324</v>
      </c>
      <c r="AJ47" s="64" t="s">
        <v>324</v>
      </c>
      <c r="AK47" s="64" t="s">
        <v>324</v>
      </c>
      <c r="AL47" s="64" t="s">
        <v>324</v>
      </c>
      <c r="AN47" s="348"/>
      <c r="AO47" s="349"/>
      <c r="AP47" s="349"/>
      <c r="AQ47" s="349"/>
      <c r="AR47" s="349"/>
      <c r="AS47" s="350"/>
    </row>
    <row r="48" spans="2:47" ht="23.25">
      <c r="B48" s="356"/>
      <c r="C48" s="356"/>
      <c r="D48" s="357"/>
      <c r="E48" s="323" t="s">
        <v>167</v>
      </c>
      <c r="F48" s="324"/>
      <c r="G48" s="324"/>
      <c r="H48" s="324"/>
      <c r="I48" s="325"/>
      <c r="J48" s="73" t="s">
        <v>324</v>
      </c>
      <c r="K48" s="74" t="s">
        <v>324</v>
      </c>
      <c r="L48" s="74" t="s">
        <v>324</v>
      </c>
      <c r="M48" s="74" t="s">
        <v>324</v>
      </c>
      <c r="N48" s="74" t="s">
        <v>324</v>
      </c>
      <c r="O48" s="75" t="s">
        <v>324</v>
      </c>
      <c r="P48" s="73" t="s">
        <v>324</v>
      </c>
      <c r="Q48" s="74" t="s">
        <v>324</v>
      </c>
      <c r="R48" s="74" t="s">
        <v>324</v>
      </c>
      <c r="S48" s="74" t="s">
        <v>324</v>
      </c>
      <c r="T48" s="74" t="s">
        <v>324</v>
      </c>
      <c r="U48" s="75" t="s">
        <v>324</v>
      </c>
      <c r="V48" s="192" t="s">
        <v>324</v>
      </c>
      <c r="W48" s="201" t="s">
        <v>324</v>
      </c>
      <c r="X48" s="65" t="s">
        <v>324</v>
      </c>
      <c r="Y48" s="65" t="s">
        <v>324</v>
      </c>
      <c r="Z48" s="65" t="s">
        <v>324</v>
      </c>
      <c r="AA48" s="66" t="s">
        <v>324</v>
      </c>
      <c r="AB48" s="50" t="s">
        <v>324</v>
      </c>
      <c r="AC48" s="51" t="s">
        <v>324</v>
      </c>
      <c r="AD48" s="51" t="s">
        <v>324</v>
      </c>
      <c r="AE48" s="51" t="s">
        <v>324</v>
      </c>
      <c r="AF48" s="51" t="s">
        <v>324</v>
      </c>
      <c r="AG48" s="52" t="s">
        <v>324</v>
      </c>
      <c r="AH48" s="53" t="s">
        <v>324</v>
      </c>
      <c r="AI48" s="54" t="s">
        <v>324</v>
      </c>
      <c r="AJ48" s="54" t="s">
        <v>324</v>
      </c>
      <c r="AK48" s="54" t="s">
        <v>324</v>
      </c>
      <c r="AL48" s="54" t="s">
        <v>324</v>
      </c>
    </row>
    <row r="49" spans="2:38" ht="15.75">
      <c r="B49" s="356"/>
      <c r="C49" s="356"/>
      <c r="D49" s="357"/>
      <c r="E49" s="326"/>
      <c r="F49" s="333"/>
      <c r="G49" s="333"/>
      <c r="H49" s="333"/>
      <c r="I49" s="328"/>
      <c r="J49" s="76" t="s">
        <v>324</v>
      </c>
      <c r="K49" s="77" t="s">
        <v>324</v>
      </c>
      <c r="L49" s="77" t="s">
        <v>324</v>
      </c>
      <c r="M49" s="77" t="s">
        <v>324</v>
      </c>
      <c r="N49" s="77" t="s">
        <v>324</v>
      </c>
      <c r="O49" s="78" t="s">
        <v>324</v>
      </c>
      <c r="P49" s="76" t="s">
        <v>324</v>
      </c>
      <c r="Q49" s="77" t="s">
        <v>324</v>
      </c>
      <c r="R49" s="77" t="s">
        <v>324</v>
      </c>
      <c r="S49" s="77" t="s">
        <v>324</v>
      </c>
      <c r="T49" s="77" t="s">
        <v>324</v>
      </c>
      <c r="U49" s="78" t="s">
        <v>324</v>
      </c>
      <c r="V49" s="195" t="s">
        <v>324</v>
      </c>
      <c r="W49" s="196" t="s">
        <v>324</v>
      </c>
      <c r="X49" s="68" t="s">
        <v>324</v>
      </c>
      <c r="Y49" s="68" t="s">
        <v>324</v>
      </c>
      <c r="Z49" s="68" t="s">
        <v>324</v>
      </c>
      <c r="AA49" s="69" t="s">
        <v>324</v>
      </c>
      <c r="AB49" s="55" t="s">
        <v>324</v>
      </c>
      <c r="AC49" s="56" t="s">
        <v>324</v>
      </c>
      <c r="AD49" s="56" t="s">
        <v>324</v>
      </c>
      <c r="AE49" s="56" t="s">
        <v>324</v>
      </c>
      <c r="AF49" s="56" t="s">
        <v>324</v>
      </c>
      <c r="AG49" s="57" t="s">
        <v>324</v>
      </c>
      <c r="AH49" s="58" t="s">
        <v>324</v>
      </c>
      <c r="AI49" s="59" t="s">
        <v>324</v>
      </c>
      <c r="AJ49" s="59" t="s">
        <v>324</v>
      </c>
      <c r="AK49" s="59" t="s">
        <v>324</v>
      </c>
      <c r="AL49" s="59" t="s">
        <v>324</v>
      </c>
    </row>
    <row r="50" spans="2:38" ht="15.75">
      <c r="B50" s="356"/>
      <c r="C50" s="356"/>
      <c r="D50" s="357"/>
      <c r="E50" s="326"/>
      <c r="F50" s="333"/>
      <c r="G50" s="333"/>
      <c r="H50" s="333"/>
      <c r="I50" s="328"/>
      <c r="J50" s="76" t="s">
        <v>324</v>
      </c>
      <c r="K50" s="77" t="s">
        <v>324</v>
      </c>
      <c r="L50" s="77" t="s">
        <v>324</v>
      </c>
      <c r="M50" s="77" t="s">
        <v>324</v>
      </c>
      <c r="N50" s="77" t="s">
        <v>324</v>
      </c>
      <c r="O50" s="78" t="s">
        <v>324</v>
      </c>
      <c r="P50" s="76" t="s">
        <v>324</v>
      </c>
      <c r="Q50" s="77" t="s">
        <v>324</v>
      </c>
      <c r="R50" s="77" t="s">
        <v>324</v>
      </c>
      <c r="S50" s="77" t="s">
        <v>324</v>
      </c>
      <c r="T50" s="77" t="s">
        <v>324</v>
      </c>
      <c r="U50" s="78" t="s">
        <v>324</v>
      </c>
      <c r="V50" s="195" t="s">
        <v>324</v>
      </c>
      <c r="W50" s="196" t="s">
        <v>324</v>
      </c>
      <c r="X50" s="68" t="s">
        <v>324</v>
      </c>
      <c r="Y50" s="68" t="s">
        <v>324</v>
      </c>
      <c r="Z50" s="68" t="s">
        <v>324</v>
      </c>
      <c r="AA50" s="69" t="s">
        <v>324</v>
      </c>
      <c r="AB50" s="55" t="s">
        <v>324</v>
      </c>
      <c r="AC50" s="56" t="s">
        <v>324</v>
      </c>
      <c r="AD50" s="56" t="s">
        <v>324</v>
      </c>
      <c r="AE50" s="56" t="s">
        <v>324</v>
      </c>
      <c r="AF50" s="56" t="s">
        <v>324</v>
      </c>
      <c r="AG50" s="57" t="s">
        <v>324</v>
      </c>
      <c r="AH50" s="58" t="s">
        <v>324</v>
      </c>
      <c r="AI50" s="59" t="s">
        <v>324</v>
      </c>
      <c r="AJ50" s="59" t="s">
        <v>324</v>
      </c>
      <c r="AK50" s="59" t="s">
        <v>324</v>
      </c>
      <c r="AL50" s="59" t="s">
        <v>324</v>
      </c>
    </row>
    <row r="51" spans="2:38" ht="15.75">
      <c r="B51" s="356"/>
      <c r="C51" s="356"/>
      <c r="D51" s="357"/>
      <c r="E51" s="329"/>
      <c r="F51" s="333"/>
      <c r="G51" s="333"/>
      <c r="H51" s="333"/>
      <c r="I51" s="328"/>
      <c r="J51" s="76" t="s">
        <v>324</v>
      </c>
      <c r="K51" s="77" t="s">
        <v>324</v>
      </c>
      <c r="L51" s="77" t="s">
        <v>324</v>
      </c>
      <c r="M51" s="77" t="s">
        <v>324</v>
      </c>
      <c r="N51" s="77" t="s">
        <v>324</v>
      </c>
      <c r="O51" s="78" t="s">
        <v>324</v>
      </c>
      <c r="P51" s="76" t="s">
        <v>324</v>
      </c>
      <c r="Q51" s="77" t="s">
        <v>324</v>
      </c>
      <c r="R51" s="77" t="s">
        <v>324</v>
      </c>
      <c r="S51" s="77" t="s">
        <v>324</v>
      </c>
      <c r="T51" s="77" t="s">
        <v>324</v>
      </c>
      <c r="U51" s="78" t="s">
        <v>324</v>
      </c>
      <c r="V51" s="195" t="s">
        <v>324</v>
      </c>
      <c r="W51" s="196" t="s">
        <v>324</v>
      </c>
      <c r="X51" s="68" t="s">
        <v>324</v>
      </c>
      <c r="Y51" s="68" t="s">
        <v>324</v>
      </c>
      <c r="Z51" s="68" t="s">
        <v>324</v>
      </c>
      <c r="AA51" s="69" t="s">
        <v>324</v>
      </c>
      <c r="AB51" s="55" t="s">
        <v>324</v>
      </c>
      <c r="AC51" s="56" t="s">
        <v>324</v>
      </c>
      <c r="AD51" s="56" t="s">
        <v>324</v>
      </c>
      <c r="AE51" s="56" t="s">
        <v>324</v>
      </c>
      <c r="AF51" s="56" t="s">
        <v>324</v>
      </c>
      <c r="AG51" s="57" t="s">
        <v>324</v>
      </c>
      <c r="AH51" s="58" t="s">
        <v>324</v>
      </c>
      <c r="AI51" s="59" t="s">
        <v>324</v>
      </c>
      <c r="AJ51" s="59" t="s">
        <v>324</v>
      </c>
      <c r="AK51" s="59" t="s">
        <v>324</v>
      </c>
      <c r="AL51" s="59" t="s">
        <v>324</v>
      </c>
    </row>
    <row r="52" spans="2:38" ht="15.75">
      <c r="B52" s="356"/>
      <c r="C52" s="356"/>
      <c r="D52" s="357"/>
      <c r="E52" s="329"/>
      <c r="F52" s="333"/>
      <c r="G52" s="333"/>
      <c r="H52" s="333"/>
      <c r="I52" s="328"/>
      <c r="J52" s="76" t="s">
        <v>324</v>
      </c>
      <c r="K52" s="77" t="s">
        <v>324</v>
      </c>
      <c r="L52" s="77" t="s">
        <v>324</v>
      </c>
      <c r="M52" s="77" t="s">
        <v>324</v>
      </c>
      <c r="N52" s="77" t="s">
        <v>324</v>
      </c>
      <c r="O52" s="78" t="s">
        <v>324</v>
      </c>
      <c r="P52" s="76" t="s">
        <v>324</v>
      </c>
      <c r="Q52" s="77" t="s">
        <v>324</v>
      </c>
      <c r="R52" s="77" t="s">
        <v>324</v>
      </c>
      <c r="S52" s="77" t="s">
        <v>324</v>
      </c>
      <c r="T52" s="77" t="s">
        <v>324</v>
      </c>
      <c r="U52" s="78" t="s">
        <v>324</v>
      </c>
      <c r="V52" s="195" t="s">
        <v>324</v>
      </c>
      <c r="W52" s="196" t="s">
        <v>324</v>
      </c>
      <c r="X52" s="68" t="s">
        <v>324</v>
      </c>
      <c r="Y52" s="68" t="s">
        <v>324</v>
      </c>
      <c r="Z52" s="68" t="s">
        <v>324</v>
      </c>
      <c r="AA52" s="69" t="s">
        <v>324</v>
      </c>
      <c r="AB52" s="55" t="s">
        <v>324</v>
      </c>
      <c r="AC52" s="56" t="s">
        <v>324</v>
      </c>
      <c r="AD52" s="56" t="s">
        <v>324</v>
      </c>
      <c r="AE52" s="56" t="s">
        <v>324</v>
      </c>
      <c r="AF52" s="56" t="s">
        <v>324</v>
      </c>
      <c r="AG52" s="57" t="s">
        <v>324</v>
      </c>
      <c r="AH52" s="58" t="s">
        <v>324</v>
      </c>
      <c r="AI52" s="59" t="s">
        <v>324</v>
      </c>
      <c r="AJ52" s="59" t="s">
        <v>324</v>
      </c>
      <c r="AK52" s="59" t="s">
        <v>324</v>
      </c>
      <c r="AL52" s="59" t="s">
        <v>324</v>
      </c>
    </row>
    <row r="53" spans="2:38" ht="5.25" customHeight="1">
      <c r="B53" s="356"/>
      <c r="C53" s="356"/>
      <c r="D53" s="357"/>
      <c r="E53" s="329"/>
      <c r="F53" s="333"/>
      <c r="G53" s="333"/>
      <c r="H53" s="333"/>
      <c r="I53" s="328"/>
      <c r="J53" s="76" t="s">
        <v>324</v>
      </c>
      <c r="K53" s="77" t="s">
        <v>324</v>
      </c>
      <c r="L53" s="77" t="s">
        <v>324</v>
      </c>
      <c r="M53" s="77" t="s">
        <v>324</v>
      </c>
      <c r="N53" s="77" t="s">
        <v>324</v>
      </c>
      <c r="O53" s="78" t="s">
        <v>324</v>
      </c>
      <c r="P53" s="76" t="s">
        <v>324</v>
      </c>
      <c r="Q53" s="77" t="s">
        <v>324</v>
      </c>
      <c r="R53" s="77" t="s">
        <v>324</v>
      </c>
      <c r="S53" s="77" t="s">
        <v>324</v>
      </c>
      <c r="T53" s="77" t="s">
        <v>324</v>
      </c>
      <c r="U53" s="78" t="s">
        <v>324</v>
      </c>
      <c r="V53" s="195" t="s">
        <v>324</v>
      </c>
      <c r="W53" s="196" t="s">
        <v>324</v>
      </c>
      <c r="X53" s="68" t="s">
        <v>324</v>
      </c>
      <c r="Y53" s="68" t="s">
        <v>324</v>
      </c>
      <c r="Z53" s="68" t="s">
        <v>324</v>
      </c>
      <c r="AA53" s="69" t="s">
        <v>324</v>
      </c>
      <c r="AB53" s="55" t="s">
        <v>324</v>
      </c>
      <c r="AC53" s="56" t="s">
        <v>324</v>
      </c>
      <c r="AD53" s="56" t="s">
        <v>324</v>
      </c>
      <c r="AE53" s="56" t="s">
        <v>324</v>
      </c>
      <c r="AF53" s="56" t="s">
        <v>324</v>
      </c>
      <c r="AG53" s="57" t="s">
        <v>324</v>
      </c>
      <c r="AH53" s="58" t="s">
        <v>324</v>
      </c>
      <c r="AI53" s="59" t="s">
        <v>324</v>
      </c>
      <c r="AJ53" s="59" t="s">
        <v>324</v>
      </c>
      <c r="AK53" s="59" t="s">
        <v>324</v>
      </c>
      <c r="AL53" s="59" t="s">
        <v>324</v>
      </c>
    </row>
    <row r="54" spans="2:38" ht="3" hidden="1" customHeight="1">
      <c r="B54" s="356"/>
      <c r="C54" s="356"/>
      <c r="D54" s="357"/>
      <c r="E54" s="329"/>
      <c r="F54" s="333"/>
      <c r="G54" s="333"/>
      <c r="H54" s="333"/>
      <c r="I54" s="328"/>
      <c r="J54" s="76" t="s">
        <v>324</v>
      </c>
      <c r="K54" s="77" t="s">
        <v>324</v>
      </c>
      <c r="L54" s="77" t="s">
        <v>324</v>
      </c>
      <c r="M54" s="77" t="s">
        <v>324</v>
      </c>
      <c r="N54" s="77" t="s">
        <v>324</v>
      </c>
      <c r="O54" s="78" t="s">
        <v>324</v>
      </c>
      <c r="P54" s="76" t="s">
        <v>324</v>
      </c>
      <c r="Q54" s="77" t="s">
        <v>324</v>
      </c>
      <c r="R54" s="77" t="s">
        <v>324</v>
      </c>
      <c r="S54" s="77" t="s">
        <v>324</v>
      </c>
      <c r="T54" s="77" t="s">
        <v>324</v>
      </c>
      <c r="U54" s="78" t="s">
        <v>324</v>
      </c>
      <c r="V54" s="195" t="s">
        <v>324</v>
      </c>
      <c r="W54" s="196" t="s">
        <v>324</v>
      </c>
      <c r="X54" s="68" t="s">
        <v>324</v>
      </c>
      <c r="Y54" s="68" t="s">
        <v>324</v>
      </c>
      <c r="Z54" s="68" t="s">
        <v>324</v>
      </c>
      <c r="AA54" s="69" t="s">
        <v>324</v>
      </c>
      <c r="AB54" s="55" t="s">
        <v>324</v>
      </c>
      <c r="AC54" s="56" t="s">
        <v>324</v>
      </c>
      <c r="AD54" s="56" t="s">
        <v>324</v>
      </c>
      <c r="AE54" s="56" t="s">
        <v>324</v>
      </c>
      <c r="AF54" s="56" t="s">
        <v>324</v>
      </c>
      <c r="AG54" s="57" t="s">
        <v>324</v>
      </c>
      <c r="AH54" s="58" t="s">
        <v>324</v>
      </c>
      <c r="AI54" s="59" t="s">
        <v>324</v>
      </c>
      <c r="AJ54" s="59" t="s">
        <v>324</v>
      </c>
      <c r="AK54" s="59" t="s">
        <v>324</v>
      </c>
      <c r="AL54" s="59" t="s">
        <v>324</v>
      </c>
    </row>
    <row r="55" spans="2:38" ht="15.75" hidden="1">
      <c r="B55" s="356"/>
      <c r="C55" s="356"/>
      <c r="D55" s="357"/>
      <c r="E55" s="329"/>
      <c r="F55" s="333"/>
      <c r="G55" s="333"/>
      <c r="H55" s="333"/>
      <c r="I55" s="328"/>
      <c r="J55" s="76" t="s">
        <v>324</v>
      </c>
      <c r="K55" s="77" t="s">
        <v>324</v>
      </c>
      <c r="L55" s="77" t="s">
        <v>324</v>
      </c>
      <c r="M55" s="77" t="s">
        <v>324</v>
      </c>
      <c r="N55" s="77" t="s">
        <v>324</v>
      </c>
      <c r="O55" s="78" t="s">
        <v>324</v>
      </c>
      <c r="P55" s="76" t="s">
        <v>324</v>
      </c>
      <c r="Q55" s="77" t="s">
        <v>324</v>
      </c>
      <c r="R55" s="77" t="s">
        <v>324</v>
      </c>
      <c r="S55" s="77" t="s">
        <v>324</v>
      </c>
      <c r="T55" s="77" t="s">
        <v>324</v>
      </c>
      <c r="U55" s="78" t="s">
        <v>324</v>
      </c>
      <c r="V55" s="195" t="s">
        <v>324</v>
      </c>
      <c r="W55" s="196" t="s">
        <v>324</v>
      </c>
      <c r="X55" s="68" t="s">
        <v>324</v>
      </c>
      <c r="Y55" s="68" t="s">
        <v>324</v>
      </c>
      <c r="Z55" s="68" t="s">
        <v>324</v>
      </c>
      <c r="AA55" s="69" t="s">
        <v>324</v>
      </c>
      <c r="AB55" s="55" t="s">
        <v>324</v>
      </c>
      <c r="AC55" s="56" t="s">
        <v>324</v>
      </c>
      <c r="AD55" s="56" t="s">
        <v>324</v>
      </c>
      <c r="AE55" s="56" t="s">
        <v>324</v>
      </c>
      <c r="AF55" s="56" t="s">
        <v>324</v>
      </c>
      <c r="AG55" s="57" t="s">
        <v>324</v>
      </c>
      <c r="AH55" s="58" t="s">
        <v>324</v>
      </c>
      <c r="AI55" s="59" t="s">
        <v>324</v>
      </c>
      <c r="AJ55" s="59" t="s">
        <v>324</v>
      </c>
      <c r="AK55" s="59" t="s">
        <v>324</v>
      </c>
      <c r="AL55" s="59" t="s">
        <v>324</v>
      </c>
    </row>
    <row r="56" spans="2:38" ht="15.75" hidden="1">
      <c r="B56" s="356"/>
      <c r="C56" s="356"/>
      <c r="D56" s="357"/>
      <c r="E56" s="329"/>
      <c r="F56" s="333"/>
      <c r="G56" s="333"/>
      <c r="H56" s="333"/>
      <c r="I56" s="328"/>
      <c r="J56" s="76" t="s">
        <v>324</v>
      </c>
      <c r="K56" s="77" t="s">
        <v>324</v>
      </c>
      <c r="L56" s="77" t="s">
        <v>324</v>
      </c>
      <c r="M56" s="77" t="s">
        <v>324</v>
      </c>
      <c r="N56" s="77" t="s">
        <v>324</v>
      </c>
      <c r="O56" s="78" t="s">
        <v>324</v>
      </c>
      <c r="P56" s="76" t="s">
        <v>324</v>
      </c>
      <c r="Q56" s="77" t="s">
        <v>324</v>
      </c>
      <c r="R56" s="77" t="s">
        <v>324</v>
      </c>
      <c r="S56" s="77" t="s">
        <v>324</v>
      </c>
      <c r="T56" s="77" t="s">
        <v>324</v>
      </c>
      <c r="U56" s="78" t="s">
        <v>324</v>
      </c>
      <c r="V56" s="195" t="s">
        <v>324</v>
      </c>
      <c r="W56" s="196" t="s">
        <v>324</v>
      </c>
      <c r="X56" s="68" t="s">
        <v>324</v>
      </c>
      <c r="Y56" s="68" t="s">
        <v>324</v>
      </c>
      <c r="Z56" s="68" t="s">
        <v>324</v>
      </c>
      <c r="AA56" s="69" t="s">
        <v>324</v>
      </c>
      <c r="AB56" s="55" t="s">
        <v>324</v>
      </c>
      <c r="AC56" s="56" t="s">
        <v>324</v>
      </c>
      <c r="AD56" s="56" t="s">
        <v>324</v>
      </c>
      <c r="AE56" s="56" t="s">
        <v>324</v>
      </c>
      <c r="AF56" s="56" t="s">
        <v>324</v>
      </c>
      <c r="AG56" s="57" t="s">
        <v>324</v>
      </c>
      <c r="AH56" s="58" t="s">
        <v>324</v>
      </c>
      <c r="AI56" s="59" t="s">
        <v>324</v>
      </c>
      <c r="AJ56" s="59" t="s">
        <v>324</v>
      </c>
      <c r="AK56" s="59" t="s">
        <v>324</v>
      </c>
      <c r="AL56" s="59" t="s">
        <v>324</v>
      </c>
    </row>
    <row r="57" spans="2:38" ht="16.5" thickBot="1">
      <c r="B57" s="356"/>
      <c r="C57" s="356"/>
      <c r="D57" s="357"/>
      <c r="E57" s="330"/>
      <c r="F57" s="331"/>
      <c r="G57" s="331"/>
      <c r="H57" s="331"/>
      <c r="I57" s="332"/>
      <c r="J57" s="79" t="s">
        <v>324</v>
      </c>
      <c r="K57" s="80" t="s">
        <v>324</v>
      </c>
      <c r="L57" s="80" t="s">
        <v>324</v>
      </c>
      <c r="M57" s="80" t="s">
        <v>324</v>
      </c>
      <c r="N57" s="80" t="s">
        <v>324</v>
      </c>
      <c r="O57" s="81" t="s">
        <v>324</v>
      </c>
      <c r="P57" s="79" t="s">
        <v>324</v>
      </c>
      <c r="Q57" s="80" t="s">
        <v>324</v>
      </c>
      <c r="R57" s="80" t="s">
        <v>324</v>
      </c>
      <c r="S57" s="80" t="s">
        <v>324</v>
      </c>
      <c r="T57" s="80" t="s">
        <v>324</v>
      </c>
      <c r="U57" s="81" t="s">
        <v>324</v>
      </c>
      <c r="V57" s="198" t="s">
        <v>324</v>
      </c>
      <c r="W57" s="199" t="s">
        <v>324</v>
      </c>
      <c r="X57" s="71" t="s">
        <v>324</v>
      </c>
      <c r="Y57" s="71" t="s">
        <v>324</v>
      </c>
      <c r="Z57" s="71" t="s">
        <v>324</v>
      </c>
      <c r="AA57" s="72" t="s">
        <v>324</v>
      </c>
      <c r="AB57" s="60" t="s">
        <v>324</v>
      </c>
      <c r="AC57" s="61" t="s">
        <v>324</v>
      </c>
      <c r="AD57" s="61" t="s">
        <v>324</v>
      </c>
      <c r="AE57" s="61" t="s">
        <v>324</v>
      </c>
      <c r="AF57" s="61" t="s">
        <v>324</v>
      </c>
      <c r="AG57" s="62" t="s">
        <v>324</v>
      </c>
      <c r="AH57" s="58" t="s">
        <v>324</v>
      </c>
      <c r="AI57" s="59" t="s">
        <v>324</v>
      </c>
      <c r="AJ57" s="59" t="s">
        <v>324</v>
      </c>
      <c r="AK57" s="59" t="s">
        <v>324</v>
      </c>
      <c r="AL57" s="59" t="s">
        <v>324</v>
      </c>
    </row>
    <row r="58" spans="2:38" ht="15" customHeight="1">
      <c r="J58" s="323" t="s">
        <v>168</v>
      </c>
      <c r="K58" s="324"/>
      <c r="L58" s="324"/>
      <c r="M58" s="324"/>
      <c r="N58" s="324"/>
      <c r="O58" s="325"/>
      <c r="P58" s="323" t="s">
        <v>169</v>
      </c>
      <c r="Q58" s="324"/>
      <c r="R58" s="324"/>
      <c r="S58" s="324"/>
      <c r="T58" s="324"/>
      <c r="U58" s="325"/>
      <c r="V58" s="323" t="s">
        <v>170</v>
      </c>
      <c r="W58" s="324"/>
      <c r="X58" s="324"/>
      <c r="Y58" s="324"/>
      <c r="Z58" s="324"/>
      <c r="AA58" s="325"/>
      <c r="AB58" s="323" t="s">
        <v>171</v>
      </c>
      <c r="AC58" s="352"/>
      <c r="AD58" s="324"/>
      <c r="AE58" s="324"/>
      <c r="AF58" s="324"/>
      <c r="AG58" s="324"/>
      <c r="AH58" s="323" t="s">
        <v>172</v>
      </c>
      <c r="AI58" s="324"/>
      <c r="AJ58" s="324"/>
      <c r="AK58" s="324"/>
      <c r="AL58" s="325"/>
    </row>
    <row r="59" spans="2:38" ht="15" customHeight="1">
      <c r="J59" s="329"/>
      <c r="K59" s="333"/>
      <c r="L59" s="333"/>
      <c r="M59" s="333"/>
      <c r="N59" s="333"/>
      <c r="O59" s="328"/>
      <c r="P59" s="329"/>
      <c r="Q59" s="333"/>
      <c r="R59" s="333"/>
      <c r="S59" s="333"/>
      <c r="T59" s="333"/>
      <c r="U59" s="328"/>
      <c r="V59" s="329"/>
      <c r="W59" s="333"/>
      <c r="X59" s="333"/>
      <c r="Y59" s="333"/>
      <c r="Z59" s="333"/>
      <c r="AA59" s="328"/>
      <c r="AB59" s="329"/>
      <c r="AC59" s="333"/>
      <c r="AD59" s="333"/>
      <c r="AE59" s="333"/>
      <c r="AF59" s="333"/>
      <c r="AG59" s="333"/>
      <c r="AH59" s="326"/>
      <c r="AI59" s="327"/>
      <c r="AJ59" s="327"/>
      <c r="AK59" s="327"/>
      <c r="AL59" s="328"/>
    </row>
    <row r="60" spans="2:38" ht="15" customHeight="1">
      <c r="J60" s="329"/>
      <c r="K60" s="333"/>
      <c r="L60" s="333"/>
      <c r="M60" s="333"/>
      <c r="N60" s="333"/>
      <c r="O60" s="328"/>
      <c r="P60" s="329"/>
      <c r="Q60" s="333"/>
      <c r="R60" s="333"/>
      <c r="S60" s="333"/>
      <c r="T60" s="333"/>
      <c r="U60" s="328"/>
      <c r="V60" s="329"/>
      <c r="W60" s="333"/>
      <c r="X60" s="333"/>
      <c r="Y60" s="333"/>
      <c r="Z60" s="333"/>
      <c r="AA60" s="328"/>
      <c r="AB60" s="329"/>
      <c r="AC60" s="333"/>
      <c r="AD60" s="333"/>
      <c r="AE60" s="333"/>
      <c r="AF60" s="333"/>
      <c r="AG60" s="333"/>
      <c r="AH60" s="326"/>
      <c r="AI60" s="327"/>
      <c r="AJ60" s="327"/>
      <c r="AK60" s="327"/>
      <c r="AL60" s="328"/>
    </row>
    <row r="61" spans="2:38" ht="15" customHeight="1">
      <c r="J61" s="329"/>
      <c r="K61" s="333"/>
      <c r="L61" s="333"/>
      <c r="M61" s="333"/>
      <c r="N61" s="333"/>
      <c r="O61" s="328"/>
      <c r="P61" s="329"/>
      <c r="Q61" s="333"/>
      <c r="R61" s="333"/>
      <c r="S61" s="333"/>
      <c r="T61" s="333"/>
      <c r="U61" s="328"/>
      <c r="V61" s="329"/>
      <c r="W61" s="333"/>
      <c r="X61" s="333"/>
      <c r="Y61" s="333"/>
      <c r="Z61" s="333"/>
      <c r="AA61" s="328"/>
      <c r="AB61" s="329"/>
      <c r="AC61" s="333"/>
      <c r="AD61" s="333"/>
      <c r="AE61" s="333"/>
      <c r="AF61" s="333"/>
      <c r="AG61" s="333"/>
      <c r="AH61" s="329"/>
      <c r="AI61" s="327"/>
      <c r="AJ61" s="327"/>
      <c r="AK61" s="327"/>
      <c r="AL61" s="328"/>
    </row>
    <row r="62" spans="2:38" ht="15" customHeight="1">
      <c r="J62" s="329"/>
      <c r="K62" s="333"/>
      <c r="L62" s="333"/>
      <c r="M62" s="333"/>
      <c r="N62" s="333"/>
      <c r="O62" s="328"/>
      <c r="P62" s="329"/>
      <c r="Q62" s="333"/>
      <c r="R62" s="333"/>
      <c r="S62" s="333"/>
      <c r="T62" s="333"/>
      <c r="U62" s="328"/>
      <c r="V62" s="329"/>
      <c r="W62" s="333"/>
      <c r="X62" s="333"/>
      <c r="Y62" s="333"/>
      <c r="Z62" s="333"/>
      <c r="AA62" s="328"/>
      <c r="AB62" s="329"/>
      <c r="AC62" s="333"/>
      <c r="AD62" s="333"/>
      <c r="AE62" s="333"/>
      <c r="AF62" s="333"/>
      <c r="AG62" s="333"/>
      <c r="AH62" s="329"/>
      <c r="AI62" s="327"/>
      <c r="AJ62" s="327"/>
      <c r="AK62" s="327"/>
      <c r="AL62" s="328"/>
    </row>
    <row r="63" spans="2:38" ht="28.5" customHeight="1" thickBot="1">
      <c r="J63" s="330"/>
      <c r="K63" s="331"/>
      <c r="L63" s="331"/>
      <c r="M63" s="331"/>
      <c r="N63" s="331"/>
      <c r="O63" s="332"/>
      <c r="P63" s="330"/>
      <c r="Q63" s="331"/>
      <c r="R63" s="331"/>
      <c r="S63" s="331"/>
      <c r="T63" s="331"/>
      <c r="U63" s="332"/>
      <c r="V63" s="330"/>
      <c r="W63" s="331"/>
      <c r="X63" s="331"/>
      <c r="Y63" s="331"/>
      <c r="Z63" s="331"/>
      <c r="AA63" s="332"/>
      <c r="AB63" s="330"/>
      <c r="AC63" s="331"/>
      <c r="AD63" s="331"/>
      <c r="AE63" s="331"/>
      <c r="AF63" s="331"/>
      <c r="AG63" s="331"/>
      <c r="AH63" s="330"/>
      <c r="AI63" s="331"/>
      <c r="AJ63" s="331"/>
      <c r="AK63" s="331"/>
      <c r="AL63" s="33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190</v>
      </c>
      <c r="C4" t="s">
        <v>166</v>
      </c>
      <c r="F4" t="s">
        <v>52</v>
      </c>
      <c r="G4" s="121" t="s">
        <v>215</v>
      </c>
      <c r="H4" s="121">
        <v>0.2</v>
      </c>
      <c r="I4" s="121"/>
      <c r="K4" s="121"/>
      <c r="Q4" t="s">
        <v>216</v>
      </c>
      <c r="R4" s="121">
        <v>0.5</v>
      </c>
      <c r="S4" s="122" t="s">
        <v>111</v>
      </c>
      <c r="T4" s="121">
        <v>0.3</v>
      </c>
      <c r="U4" s="122" t="s">
        <v>124</v>
      </c>
      <c r="V4" s="121">
        <v>0.4</v>
      </c>
      <c r="W4" s="122" t="s">
        <v>127</v>
      </c>
    </row>
    <row r="5" spans="2:26">
      <c r="B5" t="s">
        <v>191</v>
      </c>
      <c r="C5" t="s">
        <v>166</v>
      </c>
      <c r="F5" t="s">
        <v>53</v>
      </c>
      <c r="G5" s="121" t="s">
        <v>215</v>
      </c>
      <c r="H5" s="121">
        <v>0.2</v>
      </c>
      <c r="I5" s="121"/>
      <c r="K5" s="121"/>
      <c r="Q5" t="s">
        <v>217</v>
      </c>
      <c r="R5" s="121">
        <v>0.45</v>
      </c>
      <c r="S5" s="122" t="s">
        <v>111</v>
      </c>
      <c r="T5" s="121">
        <v>0.36</v>
      </c>
      <c r="U5" s="122" t="s">
        <v>124</v>
      </c>
      <c r="V5" s="121">
        <v>0.4</v>
      </c>
      <c r="W5" s="122" t="s">
        <v>127</v>
      </c>
    </row>
    <row r="6" spans="2:26">
      <c r="B6" t="s">
        <v>192</v>
      </c>
      <c r="C6" t="s">
        <v>127</v>
      </c>
      <c r="F6" t="s">
        <v>54</v>
      </c>
      <c r="G6" s="121" t="s">
        <v>113</v>
      </c>
      <c r="H6" s="121">
        <v>0.6</v>
      </c>
      <c r="I6" s="121" t="s">
        <v>248</v>
      </c>
      <c r="K6" s="121"/>
      <c r="Q6" t="s">
        <v>218</v>
      </c>
      <c r="R6" s="121">
        <v>0.4</v>
      </c>
      <c r="S6" s="122" t="s">
        <v>111</v>
      </c>
      <c r="T6" s="121">
        <v>0.36</v>
      </c>
      <c r="U6" s="122" t="s">
        <v>124</v>
      </c>
      <c r="V6" s="121">
        <v>0.4</v>
      </c>
      <c r="W6" s="122" t="s">
        <v>127</v>
      </c>
    </row>
    <row r="7" spans="2:26">
      <c r="B7" t="s">
        <v>193</v>
      </c>
      <c r="C7" t="s">
        <v>189</v>
      </c>
      <c r="G7" s="121"/>
      <c r="I7" s="121"/>
      <c r="K7" s="121"/>
      <c r="Q7" t="s">
        <v>219</v>
      </c>
      <c r="R7" s="121">
        <v>0.35</v>
      </c>
      <c r="S7" s="122" t="s">
        <v>113</v>
      </c>
      <c r="T7" s="121">
        <v>0.42</v>
      </c>
      <c r="U7" s="122" t="s">
        <v>124</v>
      </c>
      <c r="V7" s="121">
        <v>0.4</v>
      </c>
      <c r="W7" s="122" t="s">
        <v>127</v>
      </c>
    </row>
    <row r="8" spans="2:26">
      <c r="B8" t="s">
        <v>194</v>
      </c>
      <c r="C8" t="s">
        <v>161</v>
      </c>
      <c r="G8" s="121"/>
      <c r="I8" s="121"/>
      <c r="K8" s="121"/>
      <c r="Q8" t="s">
        <v>220</v>
      </c>
      <c r="R8" s="121">
        <v>0.35</v>
      </c>
      <c r="S8" s="122" t="s">
        <v>113</v>
      </c>
      <c r="T8" s="121">
        <v>0.6</v>
      </c>
      <c r="U8" s="122" t="s">
        <v>124</v>
      </c>
      <c r="V8" s="121">
        <v>0.26</v>
      </c>
      <c r="W8" s="122" t="s">
        <v>127</v>
      </c>
    </row>
    <row r="9" spans="2:26">
      <c r="B9" t="s">
        <v>196</v>
      </c>
      <c r="C9" t="s">
        <v>166</v>
      </c>
      <c r="G9" s="121"/>
      <c r="I9" s="121"/>
      <c r="K9" s="121"/>
      <c r="Q9" t="s">
        <v>221</v>
      </c>
      <c r="R9" s="121">
        <v>0.3</v>
      </c>
      <c r="S9" s="122" t="s">
        <v>113</v>
      </c>
      <c r="T9" s="121">
        <v>0.6</v>
      </c>
      <c r="U9" s="122" t="s">
        <v>124</v>
      </c>
      <c r="V9" s="121">
        <v>0.3</v>
      </c>
      <c r="W9" s="122" t="s">
        <v>127</v>
      </c>
    </row>
    <row r="10" spans="2:26">
      <c r="B10" t="s">
        <v>197</v>
      </c>
      <c r="C10" t="s">
        <v>127</v>
      </c>
    </row>
    <row r="11" spans="2:26">
      <c r="B11" t="s">
        <v>198</v>
      </c>
      <c r="C11" t="s">
        <v>127</v>
      </c>
      <c r="F11" t="s">
        <v>190</v>
      </c>
      <c r="G11" s="122" t="s">
        <v>110</v>
      </c>
      <c r="H11" s="121">
        <v>0.1</v>
      </c>
      <c r="I11" s="122" t="s">
        <v>215</v>
      </c>
      <c r="J11" s="121">
        <v>0.2</v>
      </c>
      <c r="K11" s="122" t="s">
        <v>166</v>
      </c>
    </row>
    <row r="12" spans="2:26">
      <c r="B12" t="s">
        <v>199</v>
      </c>
      <c r="C12" t="s">
        <v>189</v>
      </c>
      <c r="F12" t="s">
        <v>191</v>
      </c>
      <c r="G12" s="122" t="s">
        <v>110</v>
      </c>
      <c r="H12" s="121">
        <v>0.1</v>
      </c>
      <c r="I12" s="122" t="s">
        <v>124</v>
      </c>
      <c r="J12" s="121">
        <v>0.4</v>
      </c>
      <c r="K12" s="122" t="s">
        <v>166</v>
      </c>
      <c r="Q12" t="s">
        <v>14</v>
      </c>
      <c r="R12" t="s">
        <v>249</v>
      </c>
      <c r="S12" s="122" t="s">
        <v>18</v>
      </c>
      <c r="T12" t="s">
        <v>31</v>
      </c>
      <c r="U12" s="122" t="s">
        <v>32</v>
      </c>
      <c r="V12" t="s">
        <v>250</v>
      </c>
      <c r="W12" s="122" t="s">
        <v>15</v>
      </c>
      <c r="X12" t="s">
        <v>23</v>
      </c>
      <c r="Y12" s="122" t="s">
        <v>15</v>
      </c>
      <c r="Z12" t="s">
        <v>251</v>
      </c>
    </row>
    <row r="13" spans="2:26">
      <c r="B13" t="s">
        <v>200</v>
      </c>
      <c r="C13" t="s">
        <v>161</v>
      </c>
      <c r="F13" t="s">
        <v>192</v>
      </c>
      <c r="G13" s="122" t="s">
        <v>110</v>
      </c>
      <c r="H13" s="121">
        <v>0.1</v>
      </c>
      <c r="I13" s="122" t="s">
        <v>127</v>
      </c>
      <c r="J13" s="121">
        <v>0.6</v>
      </c>
      <c r="K13" s="122" t="s">
        <v>127</v>
      </c>
      <c r="Q13" t="s">
        <v>110</v>
      </c>
      <c r="R13" t="s">
        <v>215</v>
      </c>
      <c r="S13" t="s">
        <v>166</v>
      </c>
      <c r="T13" t="s">
        <v>52</v>
      </c>
      <c r="U13" t="s">
        <v>56</v>
      </c>
      <c r="V13" t="s">
        <v>110</v>
      </c>
      <c r="W13" s="120">
        <v>0.1</v>
      </c>
      <c r="X13" t="s">
        <v>215</v>
      </c>
      <c r="Y13" s="120">
        <v>0.2</v>
      </c>
      <c r="Z13" t="s">
        <v>166</v>
      </c>
    </row>
    <row r="14" spans="2:26">
      <c r="B14" t="s">
        <v>201</v>
      </c>
      <c r="C14" t="s">
        <v>127</v>
      </c>
      <c r="F14" t="s">
        <v>193</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195</v>
      </c>
      <c r="C15" t="s">
        <v>127</v>
      </c>
      <c r="F15" t="s">
        <v>194</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211</v>
      </c>
      <c r="C16" t="s">
        <v>127</v>
      </c>
      <c r="F16" t="s">
        <v>196</v>
      </c>
      <c r="G16" s="122" t="s">
        <v>110</v>
      </c>
      <c r="H16" s="121">
        <v>0.2</v>
      </c>
      <c r="I16" s="122" t="s">
        <v>215</v>
      </c>
      <c r="J16" s="121">
        <v>0.2</v>
      </c>
      <c r="K16" s="122" t="s">
        <v>166</v>
      </c>
      <c r="T16" t="s">
        <v>52</v>
      </c>
      <c r="U16" t="s">
        <v>56</v>
      </c>
    </row>
    <row r="17" spans="2:21">
      <c r="B17" t="s">
        <v>202</v>
      </c>
      <c r="C17" t="s">
        <v>189</v>
      </c>
      <c r="F17" t="s">
        <v>197</v>
      </c>
      <c r="G17" s="122" t="s">
        <v>110</v>
      </c>
      <c r="H17" s="121">
        <v>0.2</v>
      </c>
      <c r="I17" s="122" t="s">
        <v>124</v>
      </c>
      <c r="J17" s="121">
        <v>0.4</v>
      </c>
      <c r="K17" s="122" t="s">
        <v>166</v>
      </c>
      <c r="R17" s="121">
        <v>0.5</v>
      </c>
      <c r="S17" s="120">
        <v>0.5</v>
      </c>
      <c r="T17" t="s">
        <v>52</v>
      </c>
      <c r="U17" t="s">
        <v>56</v>
      </c>
    </row>
    <row r="18" spans="2:21">
      <c r="B18" t="s">
        <v>203</v>
      </c>
      <c r="C18" t="s">
        <v>161</v>
      </c>
      <c r="F18" t="s">
        <v>198</v>
      </c>
      <c r="G18" s="122" t="s">
        <v>110</v>
      </c>
      <c r="H18" s="121">
        <v>0.2</v>
      </c>
      <c r="I18" s="122" t="s">
        <v>127</v>
      </c>
      <c r="J18" s="121">
        <v>0.6</v>
      </c>
      <c r="K18" s="122" t="s">
        <v>127</v>
      </c>
      <c r="R18" s="121">
        <v>0.45</v>
      </c>
      <c r="S18" s="120">
        <v>0.35</v>
      </c>
      <c r="T18" t="s">
        <v>52</v>
      </c>
      <c r="U18" t="s">
        <v>56</v>
      </c>
    </row>
    <row r="19" spans="2:21">
      <c r="B19" t="s">
        <v>204</v>
      </c>
      <c r="C19" t="s">
        <v>127</v>
      </c>
      <c r="F19" t="s">
        <v>199</v>
      </c>
      <c r="G19" s="122" t="s">
        <v>110</v>
      </c>
      <c r="H19" s="121">
        <v>0.2</v>
      </c>
      <c r="I19" s="122" t="s">
        <v>130</v>
      </c>
      <c r="J19" s="121">
        <v>0.8</v>
      </c>
      <c r="K19" s="122" t="s">
        <v>163</v>
      </c>
      <c r="R19" s="121">
        <v>0.4</v>
      </c>
      <c r="T19" t="s">
        <v>52</v>
      </c>
      <c r="U19" t="s">
        <v>56</v>
      </c>
    </row>
    <row r="20" spans="2:21">
      <c r="B20" t="s">
        <v>205</v>
      </c>
      <c r="C20" t="s">
        <v>127</v>
      </c>
      <c r="F20" t="s">
        <v>200</v>
      </c>
      <c r="G20" s="122" t="s">
        <v>110</v>
      </c>
      <c r="H20" s="121">
        <v>0.2</v>
      </c>
      <c r="I20" s="122" t="s">
        <v>132</v>
      </c>
      <c r="J20" s="121">
        <v>1</v>
      </c>
      <c r="K20" s="122" t="s">
        <v>161</v>
      </c>
      <c r="R20" s="121">
        <v>0.35</v>
      </c>
      <c r="T20" t="s">
        <v>52</v>
      </c>
      <c r="U20" t="s">
        <v>56</v>
      </c>
    </row>
    <row r="21" spans="2:21">
      <c r="B21" t="s">
        <v>206</v>
      </c>
      <c r="C21" t="s">
        <v>189</v>
      </c>
      <c r="F21" t="s">
        <v>201</v>
      </c>
      <c r="G21" s="122" t="s">
        <v>111</v>
      </c>
      <c r="H21" s="121">
        <v>0.3</v>
      </c>
      <c r="I21" s="122" t="s">
        <v>215</v>
      </c>
      <c r="J21" s="121">
        <v>0.2</v>
      </c>
      <c r="K21" s="122" t="s">
        <v>166</v>
      </c>
      <c r="R21" s="121">
        <v>0.35</v>
      </c>
      <c r="T21" t="s">
        <v>52</v>
      </c>
      <c r="U21" t="s">
        <v>56</v>
      </c>
    </row>
    <row r="22" spans="2:21">
      <c r="B22" t="s">
        <v>207</v>
      </c>
      <c r="C22" t="s">
        <v>189</v>
      </c>
      <c r="F22" t="s">
        <v>195</v>
      </c>
      <c r="G22" s="122" t="s">
        <v>111</v>
      </c>
      <c r="H22" s="121">
        <v>0.3</v>
      </c>
      <c r="I22" s="122" t="s">
        <v>124</v>
      </c>
      <c r="J22" s="121">
        <v>0.4</v>
      </c>
      <c r="K22" s="122" t="s">
        <v>127</v>
      </c>
      <c r="R22" s="121">
        <v>0.3</v>
      </c>
      <c r="T22" t="s">
        <v>52</v>
      </c>
      <c r="U22" t="s">
        <v>56</v>
      </c>
    </row>
    <row r="23" spans="2:21">
      <c r="B23" t="s">
        <v>208</v>
      </c>
      <c r="C23" t="s">
        <v>161</v>
      </c>
      <c r="F23" t="s">
        <v>211</v>
      </c>
      <c r="G23" s="122" t="s">
        <v>111</v>
      </c>
      <c r="H23" s="121">
        <v>0.3</v>
      </c>
      <c r="I23" s="122" t="s">
        <v>127</v>
      </c>
      <c r="J23" s="121">
        <v>0.6</v>
      </c>
      <c r="K23" s="122" t="s">
        <v>127</v>
      </c>
      <c r="T23" t="s">
        <v>52</v>
      </c>
      <c r="U23" t="s">
        <v>56</v>
      </c>
    </row>
    <row r="24" spans="2:21">
      <c r="B24" t="s">
        <v>256</v>
      </c>
      <c r="C24" t="s">
        <v>189</v>
      </c>
      <c r="F24" t="s">
        <v>202</v>
      </c>
      <c r="G24" s="122" t="s">
        <v>111</v>
      </c>
      <c r="H24" s="121">
        <v>0.3</v>
      </c>
      <c r="I24" s="122" t="s">
        <v>130</v>
      </c>
      <c r="J24" s="121">
        <v>0.8</v>
      </c>
      <c r="K24" s="122" t="s">
        <v>163</v>
      </c>
      <c r="T24" t="s">
        <v>52</v>
      </c>
      <c r="U24" t="s">
        <v>56</v>
      </c>
    </row>
    <row r="25" spans="2:21">
      <c r="B25" t="s">
        <v>257</v>
      </c>
      <c r="C25" t="s">
        <v>189</v>
      </c>
      <c r="F25" t="s">
        <v>203</v>
      </c>
      <c r="G25" s="122" t="s">
        <v>111</v>
      </c>
      <c r="H25" s="121">
        <v>0.3</v>
      </c>
      <c r="I25" s="122" t="s">
        <v>132</v>
      </c>
      <c r="J25" s="121">
        <v>1</v>
      </c>
      <c r="K25" s="122" t="s">
        <v>161</v>
      </c>
    </row>
    <row r="26" spans="2:21">
      <c r="B26" t="s">
        <v>258</v>
      </c>
      <c r="C26" t="s">
        <v>189</v>
      </c>
      <c r="F26" t="s">
        <v>204</v>
      </c>
      <c r="G26" s="122" t="s">
        <v>111</v>
      </c>
      <c r="H26" s="121">
        <v>0.4</v>
      </c>
      <c r="I26" s="122" t="s">
        <v>215</v>
      </c>
      <c r="J26" s="121">
        <v>0.2</v>
      </c>
      <c r="K26" s="122" t="s">
        <v>166</v>
      </c>
    </row>
    <row r="27" spans="2:21">
      <c r="B27" t="s">
        <v>259</v>
      </c>
      <c r="C27" t="s">
        <v>189</v>
      </c>
      <c r="F27" t="s">
        <v>205</v>
      </c>
      <c r="G27" s="122" t="s">
        <v>111</v>
      </c>
      <c r="H27" s="121">
        <v>0.4</v>
      </c>
      <c r="I27" s="122" t="s">
        <v>124</v>
      </c>
      <c r="J27" s="121">
        <v>0.4</v>
      </c>
      <c r="K27" s="122" t="s">
        <v>127</v>
      </c>
    </row>
    <row r="28" spans="2:21">
      <c r="B28" t="s">
        <v>260</v>
      </c>
      <c r="C28" t="s">
        <v>161</v>
      </c>
      <c r="F28" t="s">
        <v>206</v>
      </c>
      <c r="G28" s="122" t="s">
        <v>111</v>
      </c>
      <c r="H28" s="121">
        <v>0.4</v>
      </c>
      <c r="I28" s="122" t="s">
        <v>127</v>
      </c>
      <c r="J28" s="121">
        <v>0.6</v>
      </c>
      <c r="K28" s="122" t="s">
        <v>127</v>
      </c>
    </row>
    <row r="29" spans="2:21">
      <c r="F29" t="s">
        <v>207</v>
      </c>
      <c r="G29" s="122" t="s">
        <v>111</v>
      </c>
      <c r="H29" s="121">
        <v>0.4</v>
      </c>
      <c r="I29" s="122" t="s">
        <v>130</v>
      </c>
      <c r="J29" s="121">
        <v>0.8</v>
      </c>
      <c r="K29" s="122" t="s">
        <v>163</v>
      </c>
    </row>
    <row r="30" spans="2:21">
      <c r="F30" t="s">
        <v>208</v>
      </c>
      <c r="G30" s="122" t="s">
        <v>111</v>
      </c>
      <c r="H30" s="121">
        <v>0.4</v>
      </c>
      <c r="I30" s="122" t="s">
        <v>132</v>
      </c>
      <c r="J30" s="121">
        <v>1</v>
      </c>
      <c r="K30" s="122" t="s">
        <v>161</v>
      </c>
    </row>
    <row r="31" spans="2:21">
      <c r="F31" t="s">
        <v>209</v>
      </c>
      <c r="G31" s="122" t="s">
        <v>113</v>
      </c>
      <c r="H31" s="121">
        <v>0.5</v>
      </c>
      <c r="I31" s="122" t="s">
        <v>215</v>
      </c>
      <c r="J31" s="121">
        <v>0.2</v>
      </c>
      <c r="K31" s="122" t="s">
        <v>127</v>
      </c>
    </row>
    <row r="32" spans="2:21">
      <c r="F32" t="s">
        <v>210</v>
      </c>
      <c r="G32" s="122" t="s">
        <v>113</v>
      </c>
      <c r="H32" s="121">
        <v>0.5</v>
      </c>
      <c r="I32" s="122" t="s">
        <v>124</v>
      </c>
      <c r="J32" s="121">
        <v>0.4</v>
      </c>
      <c r="K32" s="122" t="s">
        <v>127</v>
      </c>
    </row>
    <row r="33" spans="6:11">
      <c r="F33" t="s">
        <v>212</v>
      </c>
      <c r="G33" s="122" t="s">
        <v>113</v>
      </c>
      <c r="H33" s="121">
        <v>0.5</v>
      </c>
      <c r="I33" s="122" t="s">
        <v>127</v>
      </c>
      <c r="J33" s="121">
        <v>0.6</v>
      </c>
      <c r="K33" s="122" t="s">
        <v>127</v>
      </c>
    </row>
    <row r="34" spans="6:11">
      <c r="F34" t="s">
        <v>214</v>
      </c>
      <c r="G34" s="122" t="s">
        <v>113</v>
      </c>
      <c r="H34" s="121">
        <v>0.5</v>
      </c>
      <c r="I34" s="122" t="s">
        <v>130</v>
      </c>
      <c r="J34" s="121">
        <v>0.8</v>
      </c>
      <c r="K34" s="122" t="s">
        <v>163</v>
      </c>
    </row>
    <row r="35" spans="6:11">
      <c r="F35" t="s">
        <v>213</v>
      </c>
      <c r="G35" s="122" t="s">
        <v>113</v>
      </c>
      <c r="H35" s="121">
        <v>0.5</v>
      </c>
      <c r="I35" s="122" t="s">
        <v>132</v>
      </c>
      <c r="J35" s="121">
        <v>1</v>
      </c>
      <c r="K35" s="122" t="s">
        <v>161</v>
      </c>
    </row>
    <row r="37" spans="6:11" ht="45">
      <c r="G37" s="123" t="s">
        <v>223</v>
      </c>
    </row>
    <row r="38" spans="6:11" ht="105">
      <c r="G38" s="123" t="s">
        <v>224</v>
      </c>
    </row>
    <row r="39" spans="6:11" ht="75">
      <c r="G39" s="123" t="s">
        <v>225</v>
      </c>
    </row>
    <row r="40" spans="6:11" ht="75">
      <c r="G40" s="123" t="s">
        <v>226</v>
      </c>
    </row>
    <row r="41" spans="6:11" ht="75">
      <c r="G41" s="123" t="s">
        <v>227</v>
      </c>
    </row>
    <row r="42" spans="6:11" ht="45">
      <c r="G42" s="123" t="s">
        <v>228</v>
      </c>
    </row>
    <row r="43" spans="6:11" ht="105">
      <c r="G43" s="123" t="s">
        <v>229</v>
      </c>
    </row>
    <row r="44" spans="6:11" ht="75">
      <c r="G44" s="123" t="s">
        <v>230</v>
      </c>
    </row>
    <row r="45" spans="6:11" ht="75">
      <c r="G45" s="123" t="s">
        <v>231</v>
      </c>
    </row>
    <row r="46" spans="6:11" ht="75">
      <c r="G46" s="123" t="s">
        <v>232</v>
      </c>
    </row>
    <row r="47" spans="6:11" ht="45">
      <c r="G47" s="123" t="s">
        <v>233</v>
      </c>
    </row>
    <row r="48" spans="6:11" ht="105">
      <c r="G48" s="123" t="s">
        <v>234</v>
      </c>
    </row>
    <row r="49" spans="7:7" ht="75">
      <c r="G49" s="123" t="s">
        <v>235</v>
      </c>
    </row>
    <row r="50" spans="7:7" ht="75">
      <c r="G50" s="123" t="s">
        <v>236</v>
      </c>
    </row>
    <row r="51" spans="7:7" ht="75">
      <c r="G51" s="123" t="s">
        <v>237</v>
      </c>
    </row>
    <row r="52" spans="7:7" ht="45">
      <c r="G52" s="123" t="s">
        <v>238</v>
      </c>
    </row>
    <row r="53" spans="7:7" ht="105">
      <c r="G53" s="123" t="s">
        <v>239</v>
      </c>
    </row>
    <row r="54" spans="7:7" ht="75">
      <c r="G54" s="123" t="s">
        <v>240</v>
      </c>
    </row>
    <row r="55" spans="7:7" ht="75">
      <c r="G55" s="123" t="s">
        <v>241</v>
      </c>
    </row>
    <row r="56" spans="7:7" ht="75">
      <c r="G56" s="123" t="s">
        <v>242</v>
      </c>
    </row>
    <row r="57" spans="7:7" ht="45">
      <c r="G57" s="123" t="s">
        <v>243</v>
      </c>
    </row>
    <row r="58" spans="7:7" ht="105">
      <c r="G58" s="123" t="s">
        <v>244</v>
      </c>
    </row>
    <row r="59" spans="7:7" ht="75">
      <c r="G59" s="123" t="s">
        <v>245</v>
      </c>
    </row>
    <row r="60" spans="7:7" ht="75">
      <c r="G60" s="123" t="s">
        <v>246</v>
      </c>
    </row>
    <row r="61" spans="7:7" ht="75">
      <c r="G61" s="123" t="s">
        <v>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46" t="s">
        <v>268</v>
      </c>
      <c r="C4" t="s">
        <v>42</v>
      </c>
      <c r="D4" s="5" t="s">
        <v>48</v>
      </c>
      <c r="E4" t="s">
        <v>53</v>
      </c>
      <c r="F4" t="s">
        <v>57</v>
      </c>
      <c r="G4" t="s">
        <v>60</v>
      </c>
      <c r="H4" t="s">
        <v>63</v>
      </c>
      <c r="I4" t="s">
        <v>66</v>
      </c>
      <c r="J4" t="s">
        <v>177</v>
      </c>
      <c r="K4" t="s">
        <v>264</v>
      </c>
    </row>
    <row r="5" spans="2:11" ht="60">
      <c r="B5" s="146" t="s">
        <v>281</v>
      </c>
      <c r="C5" t="s">
        <v>43</v>
      </c>
      <c r="D5" s="5" t="s">
        <v>129</v>
      </c>
      <c r="E5" t="s">
        <v>54</v>
      </c>
      <c r="K5" t="s">
        <v>265</v>
      </c>
    </row>
    <row r="6" spans="2:11" ht="45">
      <c r="B6" s="146" t="s">
        <v>267</v>
      </c>
      <c r="C6" t="s">
        <v>44</v>
      </c>
      <c r="D6" s="5" t="s">
        <v>283</v>
      </c>
      <c r="K6" t="s">
        <v>266</v>
      </c>
    </row>
    <row r="7" spans="2:11" ht="60">
      <c r="B7" s="146" t="s">
        <v>294</v>
      </c>
      <c r="C7" t="s">
        <v>45</v>
      </c>
      <c r="D7" s="83" t="s">
        <v>50</v>
      </c>
    </row>
    <row r="8" spans="2:11" ht="30">
      <c r="B8" s="146" t="s">
        <v>366</v>
      </c>
      <c r="C8" t="s">
        <v>282</v>
      </c>
      <c r="D8" s="134" t="s">
        <v>274</v>
      </c>
    </row>
    <row r="9" spans="2:11" ht="30">
      <c r="B9" s="146" t="s">
        <v>367</v>
      </c>
      <c r="C9" t="s">
        <v>174</v>
      </c>
      <c r="D9" s="134" t="s">
        <v>275</v>
      </c>
    </row>
    <row r="10" spans="2:11" ht="30">
      <c r="C10" t="s">
        <v>330</v>
      </c>
      <c r="D10" s="134" t="s">
        <v>276</v>
      </c>
    </row>
    <row r="11" spans="2:11" ht="30">
      <c r="D11" s="134" t="s">
        <v>277</v>
      </c>
    </row>
    <row r="12" spans="2:11" ht="30">
      <c r="D12" s="134" t="s">
        <v>278</v>
      </c>
    </row>
    <row r="13" spans="2:11" ht="30">
      <c r="D13" s="132" t="s">
        <v>269</v>
      </c>
    </row>
    <row r="14" spans="2:11" ht="30">
      <c r="D14" s="132" t="s">
        <v>270</v>
      </c>
    </row>
    <row r="15" spans="2:11" ht="30">
      <c r="D15" s="132" t="s">
        <v>271</v>
      </c>
    </row>
    <row r="16" spans="2:11" ht="30">
      <c r="D16" s="132" t="s">
        <v>272</v>
      </c>
    </row>
    <row r="17" spans="4:4" ht="30">
      <c r="D17" s="132" t="s">
        <v>273</v>
      </c>
    </row>
    <row r="18" spans="4:4" ht="60">
      <c r="D18" s="82" t="s">
        <v>363</v>
      </c>
    </row>
    <row r="19" spans="4:4" ht="60">
      <c r="D19" s="82" t="s">
        <v>364</v>
      </c>
    </row>
    <row r="20" spans="4:4" ht="30">
      <c r="D20" s="159" t="s">
        <v>286</v>
      </c>
    </row>
    <row r="21" spans="4:4" ht="30">
      <c r="D21" s="159" t="s">
        <v>290</v>
      </c>
    </row>
    <row r="22" spans="4:4" ht="30">
      <c r="D22" s="159" t="s">
        <v>291</v>
      </c>
    </row>
    <row r="23" spans="4:4" ht="30">
      <c r="D23" s="159" t="s">
        <v>292</v>
      </c>
    </row>
    <row r="24" spans="4:4" ht="45">
      <c r="D24" s="159" t="s">
        <v>293</v>
      </c>
    </row>
    <row r="25" spans="4:4" ht="45">
      <c r="D25" s="159" t="s">
        <v>284</v>
      </c>
    </row>
    <row r="26" spans="4:4" ht="60">
      <c r="D26" s="159" t="s">
        <v>285</v>
      </c>
    </row>
    <row r="27" spans="4:4" ht="45">
      <c r="D27" s="159" t="s">
        <v>312</v>
      </c>
    </row>
    <row r="28" spans="4:4" ht="45">
      <c r="D28" s="159" t="s">
        <v>313</v>
      </c>
    </row>
    <row r="29" spans="4:4" ht="45">
      <c r="D29" s="159" t="s">
        <v>314</v>
      </c>
    </row>
    <row r="30" spans="4:4" ht="45">
      <c r="D30" s="159" t="s">
        <v>311</v>
      </c>
    </row>
    <row r="31" spans="4:4" ht="45">
      <c r="D31" s="159" t="s">
        <v>315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R54"/>
  <sheetViews>
    <sheetView topLeftCell="G9" zoomScale="90" zoomScaleNormal="9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2.5703125" customWidth="1"/>
    <col min="20" max="20" width="60.28515625" customWidth="1"/>
    <col min="21" max="176" width="11.42578125" style="107"/>
  </cols>
  <sheetData>
    <row r="1" spans="1:278" s="148" customFormat="1" ht="16.5" customHeight="1">
      <c r="A1" s="272"/>
      <c r="B1" s="273"/>
      <c r="C1" s="273"/>
      <c r="D1" s="384" t="s">
        <v>349</v>
      </c>
      <c r="E1" s="384"/>
      <c r="F1" s="384"/>
      <c r="G1" s="384"/>
      <c r="H1" s="384"/>
      <c r="I1" s="384"/>
      <c r="J1" s="384"/>
      <c r="K1" s="384"/>
      <c r="L1" s="384"/>
      <c r="M1" s="384"/>
      <c r="N1" s="384"/>
      <c r="O1" s="384"/>
      <c r="P1" s="384"/>
      <c r="Q1" s="385"/>
      <c r="R1" s="264" t="s">
        <v>67</v>
      </c>
      <c r="S1" s="264"/>
      <c r="T1" s="26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4"/>
      <c r="B2" s="275"/>
      <c r="C2" s="275"/>
      <c r="D2" s="386"/>
      <c r="E2" s="386"/>
      <c r="F2" s="386"/>
      <c r="G2" s="386"/>
      <c r="H2" s="386"/>
      <c r="I2" s="386"/>
      <c r="J2" s="386"/>
      <c r="K2" s="386"/>
      <c r="L2" s="386"/>
      <c r="M2" s="386"/>
      <c r="N2" s="386"/>
      <c r="O2" s="386"/>
      <c r="P2" s="386"/>
      <c r="Q2" s="387"/>
      <c r="R2" s="264"/>
      <c r="S2" s="264"/>
      <c r="T2" s="26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90"/>
      <c r="D3" s="386"/>
      <c r="E3" s="386"/>
      <c r="F3" s="386"/>
      <c r="G3" s="386"/>
      <c r="H3" s="386"/>
      <c r="I3" s="386"/>
      <c r="J3" s="386"/>
      <c r="K3" s="386"/>
      <c r="L3" s="386"/>
      <c r="M3" s="386"/>
      <c r="N3" s="386"/>
      <c r="O3" s="386"/>
      <c r="P3" s="386"/>
      <c r="Q3" s="387"/>
      <c r="R3" s="264"/>
      <c r="S3" s="264"/>
      <c r="T3" s="26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5" t="s">
        <v>0</v>
      </c>
      <c r="B4" s="266"/>
      <c r="C4" s="267"/>
      <c r="D4" s="268" t="str">
        <f>'Mapa Final'!D4</f>
        <v>Comunicaciòn Institucional</v>
      </c>
      <c r="E4" s="269"/>
      <c r="F4" s="269"/>
      <c r="G4" s="269"/>
      <c r="H4" s="269"/>
      <c r="I4" s="269"/>
      <c r="J4" s="269"/>
      <c r="K4" s="269"/>
      <c r="L4" s="269"/>
      <c r="M4" s="269"/>
      <c r="N4" s="270"/>
      <c r="O4" s="271"/>
      <c r="P4" s="271"/>
      <c r="Q4" s="27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5" t="s">
        <v>1</v>
      </c>
      <c r="B5" s="266"/>
      <c r="C5" s="267"/>
      <c r="D5" s="276" t="str">
        <f>'Mapa Final'!D5</f>
        <v xml:space="preserve">Minimizar los efectos de los Riesgos en el Proceso de Comunicación Institucional </v>
      </c>
      <c r="E5" s="277"/>
      <c r="F5" s="277"/>
      <c r="G5" s="277"/>
      <c r="H5" s="277"/>
      <c r="I5" s="277"/>
      <c r="J5" s="277"/>
      <c r="K5" s="277"/>
      <c r="L5" s="277"/>
      <c r="M5" s="277"/>
      <c r="N5" s="27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5" t="s">
        <v>2</v>
      </c>
      <c r="B6" s="266"/>
      <c r="C6" s="267"/>
      <c r="D6" s="276" t="str">
        <f>'Mapa Final'!D6</f>
        <v xml:space="preserve">Nivel Seccional Proceso de Comunicación Institucional </v>
      </c>
      <c r="E6" s="277"/>
      <c r="F6" s="277"/>
      <c r="G6" s="277"/>
      <c r="H6" s="277"/>
      <c r="I6" s="277"/>
      <c r="J6" s="277"/>
      <c r="K6" s="277"/>
      <c r="L6" s="277"/>
      <c r="M6" s="277"/>
      <c r="N6" s="27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2" customFormat="1" ht="40.5" customHeight="1" thickTop="1" thickBot="1">
      <c r="A7" s="379" t="s">
        <v>331</v>
      </c>
      <c r="B7" s="380"/>
      <c r="C7" s="380"/>
      <c r="D7" s="380"/>
      <c r="E7" s="380"/>
      <c r="F7" s="381"/>
      <c r="G7" s="179"/>
      <c r="H7" s="382" t="s">
        <v>332</v>
      </c>
      <c r="I7" s="382"/>
      <c r="J7" s="382"/>
      <c r="K7" s="382" t="s">
        <v>333</v>
      </c>
      <c r="L7" s="382"/>
      <c r="M7" s="382"/>
      <c r="N7" s="383" t="s">
        <v>334</v>
      </c>
      <c r="O7" s="388" t="s">
        <v>335</v>
      </c>
      <c r="P7" s="390" t="s">
        <v>336</v>
      </c>
      <c r="Q7" s="391"/>
      <c r="R7" s="390" t="s">
        <v>337</v>
      </c>
      <c r="S7" s="391"/>
      <c r="T7" s="392" t="s">
        <v>338</v>
      </c>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row>
    <row r="8" spans="1:278" s="173" customFormat="1" ht="60.95" customHeight="1" thickTop="1" thickBot="1">
      <c r="A8" s="188" t="s">
        <v>186</v>
      </c>
      <c r="B8" s="188" t="s">
        <v>359</v>
      </c>
      <c r="C8" s="189" t="s">
        <v>8</v>
      </c>
      <c r="D8" s="180" t="s">
        <v>346</v>
      </c>
      <c r="E8" s="191" t="s">
        <v>10</v>
      </c>
      <c r="F8" s="191" t="s">
        <v>11</v>
      </c>
      <c r="G8" s="191" t="s">
        <v>12</v>
      </c>
      <c r="H8" s="181" t="s">
        <v>339</v>
      </c>
      <c r="I8" s="181" t="s">
        <v>38</v>
      </c>
      <c r="J8" s="181" t="s">
        <v>340</v>
      </c>
      <c r="K8" s="181" t="s">
        <v>339</v>
      </c>
      <c r="L8" s="181" t="s">
        <v>341</v>
      </c>
      <c r="M8" s="181" t="s">
        <v>340</v>
      </c>
      <c r="N8" s="383"/>
      <c r="O8" s="389"/>
      <c r="P8" s="182" t="s">
        <v>342</v>
      </c>
      <c r="Q8" s="182" t="s">
        <v>343</v>
      </c>
      <c r="R8" s="182" t="s">
        <v>344</v>
      </c>
      <c r="S8" s="182" t="s">
        <v>345</v>
      </c>
      <c r="T8" s="392"/>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row>
    <row r="9" spans="1:278" s="174" customFormat="1" ht="10.5" customHeight="1" thickTop="1" thickBot="1">
      <c r="A9" s="393"/>
      <c r="B9" s="394"/>
      <c r="C9" s="394"/>
      <c r="D9" s="394"/>
      <c r="E9" s="394"/>
      <c r="F9" s="394"/>
      <c r="G9" s="394"/>
      <c r="H9" s="394"/>
      <c r="I9" s="394"/>
      <c r="J9" s="394"/>
      <c r="K9" s="394"/>
      <c r="L9" s="394"/>
      <c r="M9" s="394"/>
      <c r="N9" s="394"/>
      <c r="T9" s="183"/>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row>
    <row r="10" spans="1:278" s="175" customFormat="1" ht="15" customHeight="1">
      <c r="A10" s="395">
        <f>'Mapa Final'!A10</f>
        <v>1</v>
      </c>
      <c r="B10" s="431" t="str">
        <f>'Mapa Final'!B10</f>
        <v xml:space="preserve">Tardanza </v>
      </c>
      <c r="C10" s="398" t="str">
        <f>'Mapa Final'!C10</f>
        <v>Reputacional</v>
      </c>
      <c r="D10" s="398" t="str">
        <f>'Mapa Final'!D10</f>
        <v xml:space="preserve">1.Se recibe la información de manera extemporanea.
2.Mala atenciòn de los canales de información 
3. Perdida de oportunidad para la participación de eventos programados.
4.Alto volumen de carga laboral.                                        5. retraso en la atención de solicitudes. 
 </v>
      </c>
      <c r="E10" s="401" t="str">
        <f>'Mapa Final'!E10</f>
        <v xml:space="preserve">Desorganización en la recepciòn de la informaciòn y desconocimiento del manejo de los canales de atención </v>
      </c>
      <c r="F10" s="401" t="str">
        <f>'Mapa Final'!F10</f>
        <v xml:space="preserve">Posibilidad de incumplimiento de metas establecidas debido a la desorganización de la información recepcionada por los diversos canales de atención </v>
      </c>
      <c r="G10" s="401" t="str">
        <f>'Mapa Final'!G10</f>
        <v>Usuarios, productos y prácticas organizacionales</v>
      </c>
      <c r="H10" s="410" t="str">
        <f>'Mapa Final'!I10</f>
        <v>Media</v>
      </c>
      <c r="I10" s="413" t="str">
        <f>'Mapa Final'!L10</f>
        <v>Moderado</v>
      </c>
      <c r="J10" s="425" t="str">
        <f>'Mapa Final'!N10</f>
        <v>Moderado</v>
      </c>
      <c r="K10" s="419" t="str">
        <f>'Mapa Final'!AA10</f>
        <v>Baja</v>
      </c>
      <c r="L10" s="419" t="str">
        <f>'Mapa Final'!AE10</f>
        <v>Moderado</v>
      </c>
      <c r="M10" s="416" t="str">
        <f>'Mapa Final'!AG10</f>
        <v>Moderado</v>
      </c>
      <c r="N10" s="419" t="str">
        <f>'Mapa Final'!AH10</f>
        <v>Evitar</v>
      </c>
      <c r="O10" s="407" t="s">
        <v>407</v>
      </c>
      <c r="P10" s="422" t="s">
        <v>406</v>
      </c>
      <c r="Q10" s="422" t="s">
        <v>406</v>
      </c>
      <c r="R10" s="404">
        <v>45292</v>
      </c>
      <c r="S10" s="404">
        <v>45657</v>
      </c>
      <c r="T10" s="407" t="s">
        <v>412</v>
      </c>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c r="DC10" s="187"/>
      <c r="DD10" s="187"/>
      <c r="DE10" s="187"/>
      <c r="DF10" s="187"/>
      <c r="DG10" s="187"/>
      <c r="DH10" s="187"/>
      <c r="DI10" s="187"/>
      <c r="DJ10" s="187"/>
      <c r="DK10" s="187"/>
      <c r="DL10" s="187"/>
      <c r="DM10" s="187"/>
      <c r="DN10" s="187"/>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row>
    <row r="11" spans="1:278" s="175" customFormat="1" ht="13.5" customHeight="1">
      <c r="A11" s="396"/>
      <c r="B11" s="251"/>
      <c r="C11" s="399"/>
      <c r="D11" s="399"/>
      <c r="E11" s="402"/>
      <c r="F11" s="402"/>
      <c r="G11" s="402"/>
      <c r="H11" s="411"/>
      <c r="I11" s="414"/>
      <c r="J11" s="426"/>
      <c r="K11" s="420"/>
      <c r="L11" s="420"/>
      <c r="M11" s="417"/>
      <c r="N11" s="420"/>
      <c r="O11" s="408"/>
      <c r="P11" s="405"/>
      <c r="Q11" s="405"/>
      <c r="R11" s="405"/>
      <c r="S11" s="405"/>
      <c r="T11" s="408"/>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87"/>
      <c r="DA11" s="187"/>
      <c r="DB11" s="187"/>
      <c r="DC11" s="187"/>
      <c r="DD11" s="187"/>
      <c r="DE11" s="187"/>
      <c r="DF11" s="187"/>
      <c r="DG11" s="187"/>
      <c r="DH11" s="187"/>
      <c r="DI11" s="187"/>
      <c r="DJ11" s="187"/>
      <c r="DK11" s="187"/>
      <c r="DL11" s="187"/>
      <c r="DM11" s="187"/>
      <c r="DN11" s="187"/>
      <c r="DO11" s="187"/>
      <c r="DP11" s="187"/>
      <c r="DQ11" s="187"/>
      <c r="DR11" s="187"/>
      <c r="DS11" s="187"/>
      <c r="DT11" s="187"/>
      <c r="DU11" s="187"/>
      <c r="DV11" s="187"/>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row>
    <row r="12" spans="1:278" s="175" customFormat="1" ht="13.5" customHeight="1">
      <c r="A12" s="396"/>
      <c r="B12" s="251"/>
      <c r="C12" s="399"/>
      <c r="D12" s="399"/>
      <c r="E12" s="402"/>
      <c r="F12" s="402"/>
      <c r="G12" s="402"/>
      <c r="H12" s="411"/>
      <c r="I12" s="414"/>
      <c r="J12" s="426"/>
      <c r="K12" s="420"/>
      <c r="L12" s="420"/>
      <c r="M12" s="417"/>
      <c r="N12" s="420"/>
      <c r="O12" s="408"/>
      <c r="P12" s="405"/>
      <c r="Q12" s="405"/>
      <c r="R12" s="405"/>
      <c r="S12" s="405"/>
      <c r="T12" s="408"/>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row>
    <row r="13" spans="1:278" s="175" customFormat="1" ht="13.5" customHeight="1">
      <c r="A13" s="396"/>
      <c r="B13" s="251"/>
      <c r="C13" s="399"/>
      <c r="D13" s="399"/>
      <c r="E13" s="402"/>
      <c r="F13" s="402"/>
      <c r="G13" s="402"/>
      <c r="H13" s="411"/>
      <c r="I13" s="414"/>
      <c r="J13" s="426"/>
      <c r="K13" s="420"/>
      <c r="L13" s="420"/>
      <c r="M13" s="417"/>
      <c r="N13" s="420"/>
      <c r="O13" s="408"/>
      <c r="P13" s="405"/>
      <c r="Q13" s="405"/>
      <c r="R13" s="405"/>
      <c r="S13" s="405"/>
      <c r="T13" s="408"/>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row>
    <row r="14" spans="1:278" s="175" customFormat="1" ht="238.5" customHeight="1" thickBot="1">
      <c r="A14" s="397"/>
      <c r="B14" s="432"/>
      <c r="C14" s="400"/>
      <c r="D14" s="400"/>
      <c r="E14" s="403"/>
      <c r="F14" s="403"/>
      <c r="G14" s="403"/>
      <c r="H14" s="412"/>
      <c r="I14" s="415"/>
      <c r="J14" s="427"/>
      <c r="K14" s="421"/>
      <c r="L14" s="421"/>
      <c r="M14" s="418"/>
      <c r="N14" s="421"/>
      <c r="O14" s="409"/>
      <c r="P14" s="406"/>
      <c r="Q14" s="406"/>
      <c r="R14" s="406"/>
      <c r="S14" s="406"/>
      <c r="T14" s="409"/>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row>
    <row r="15" spans="1:278" s="175" customFormat="1" ht="15" customHeight="1">
      <c r="A15" s="395">
        <f>'Mapa Final'!A15</f>
        <v>2</v>
      </c>
      <c r="B15" s="431" t="str">
        <f>'Mapa Final'!B15</f>
        <v xml:space="preserve">Falta de Publicación de la Información </v>
      </c>
      <c r="C15" s="398" t="str">
        <f>'Mapa Final'!C15</f>
        <v>Afectación en la Prestación del Servicio de Justicia</v>
      </c>
      <c r="D15" s="398" t="str">
        <f>'Mapa Final'!D15</f>
        <v xml:space="preserve">1. Falta de conocimiento de la información que se debe divulgar 
2. Omitir por error información que debe ser puesta en conocimiento de los usuarios  
3.Fallas Tecnologicas 
</v>
      </c>
      <c r="E15" s="401" t="str">
        <f>'Mapa Final'!E15</f>
        <v xml:space="preserve">Desconocer el desarollo del flujo de la camunicación de cada proceso </v>
      </c>
      <c r="F15" s="401" t="str">
        <f>'Mapa Final'!F15</f>
        <v xml:space="preserve">Omitir la publicación de la información  de interés para los usuarios Internos y Externos de la Administración de Justicia en este Distrito Judicial </v>
      </c>
      <c r="G15" s="401" t="str">
        <f>'Mapa Final'!G15</f>
        <v>Usuarios, productos y prácticas organizacionales</v>
      </c>
      <c r="H15" s="410" t="str">
        <f>'Mapa Final'!I15</f>
        <v>Media</v>
      </c>
      <c r="I15" s="413" t="str">
        <f>'Mapa Final'!L15</f>
        <v>Leve</v>
      </c>
      <c r="J15" s="425" t="str">
        <f>'Mapa Final'!N15</f>
        <v>Moderado</v>
      </c>
      <c r="K15" s="419" t="str">
        <f>'Mapa Final'!AA15</f>
        <v>Baja</v>
      </c>
      <c r="L15" s="419" t="str">
        <f>'Mapa Final'!AE15</f>
        <v>Leve</v>
      </c>
      <c r="M15" s="416" t="str">
        <f>'Mapa Final'!AG15</f>
        <v>Bajo</v>
      </c>
      <c r="N15" s="419" t="str">
        <f>'Mapa Final'!AH15</f>
        <v>Evitar</v>
      </c>
      <c r="O15" s="407" t="s">
        <v>403</v>
      </c>
      <c r="P15" s="422" t="s">
        <v>406</v>
      </c>
      <c r="Q15" s="422" t="s">
        <v>406</v>
      </c>
      <c r="R15" s="404">
        <v>45292</v>
      </c>
      <c r="S15" s="404">
        <v>45657</v>
      </c>
      <c r="T15" s="407" t="s">
        <v>408</v>
      </c>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row>
    <row r="16" spans="1:278" s="175" customFormat="1" ht="13.5" customHeight="1">
      <c r="A16" s="396"/>
      <c r="B16" s="251"/>
      <c r="C16" s="399"/>
      <c r="D16" s="399"/>
      <c r="E16" s="402"/>
      <c r="F16" s="402"/>
      <c r="G16" s="402"/>
      <c r="H16" s="411"/>
      <c r="I16" s="414"/>
      <c r="J16" s="426"/>
      <c r="K16" s="420"/>
      <c r="L16" s="420"/>
      <c r="M16" s="417"/>
      <c r="N16" s="420"/>
      <c r="O16" s="408"/>
      <c r="P16" s="405"/>
      <c r="Q16" s="405"/>
      <c r="R16" s="423"/>
      <c r="S16" s="423"/>
      <c r="T16" s="408"/>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row>
    <row r="17" spans="1:176" s="175" customFormat="1" ht="13.5" customHeight="1">
      <c r="A17" s="396"/>
      <c r="B17" s="251"/>
      <c r="C17" s="399"/>
      <c r="D17" s="399"/>
      <c r="E17" s="402"/>
      <c r="F17" s="402"/>
      <c r="G17" s="402"/>
      <c r="H17" s="411"/>
      <c r="I17" s="414"/>
      <c r="J17" s="426"/>
      <c r="K17" s="420"/>
      <c r="L17" s="420"/>
      <c r="M17" s="417"/>
      <c r="N17" s="420"/>
      <c r="O17" s="408"/>
      <c r="P17" s="405"/>
      <c r="Q17" s="405"/>
      <c r="R17" s="423"/>
      <c r="S17" s="423"/>
      <c r="T17" s="408"/>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row>
    <row r="18" spans="1:176" s="175" customFormat="1" ht="13.5" customHeight="1">
      <c r="A18" s="396"/>
      <c r="B18" s="251"/>
      <c r="C18" s="399"/>
      <c r="D18" s="399"/>
      <c r="E18" s="402"/>
      <c r="F18" s="402"/>
      <c r="G18" s="402"/>
      <c r="H18" s="411"/>
      <c r="I18" s="414"/>
      <c r="J18" s="426"/>
      <c r="K18" s="420"/>
      <c r="L18" s="420"/>
      <c r="M18" s="417"/>
      <c r="N18" s="420"/>
      <c r="O18" s="408"/>
      <c r="P18" s="405"/>
      <c r="Q18" s="405"/>
      <c r="R18" s="423"/>
      <c r="S18" s="423"/>
      <c r="T18" s="408"/>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c r="DG18" s="187"/>
      <c r="DH18" s="187"/>
      <c r="DI18" s="187"/>
      <c r="DJ18" s="187"/>
      <c r="DK18" s="187"/>
      <c r="DL18" s="187"/>
      <c r="DM18" s="187"/>
      <c r="DN18" s="187"/>
      <c r="DO18" s="187"/>
      <c r="DP18" s="187"/>
      <c r="DQ18" s="187"/>
      <c r="DR18" s="187"/>
      <c r="DS18" s="187"/>
      <c r="DT18" s="187"/>
      <c r="DU18" s="187"/>
      <c r="DV18" s="187"/>
      <c r="DW18" s="187"/>
      <c r="DX18" s="187"/>
      <c r="DY18" s="187"/>
      <c r="DZ18" s="187"/>
      <c r="EA18" s="187"/>
      <c r="EB18" s="187"/>
      <c r="EC18" s="187"/>
      <c r="ED18" s="187"/>
      <c r="EE18" s="187"/>
      <c r="EF18" s="187"/>
      <c r="EG18" s="187"/>
      <c r="EH18" s="187"/>
      <c r="EI18" s="187"/>
      <c r="EJ18" s="187"/>
      <c r="EK18" s="187"/>
      <c r="EL18" s="187"/>
      <c r="EM18" s="187"/>
      <c r="EN18" s="187"/>
      <c r="EO18" s="187"/>
      <c r="EP18" s="187"/>
      <c r="EQ18" s="187"/>
      <c r="ER18" s="187"/>
      <c r="ES18" s="187"/>
      <c r="ET18" s="187"/>
      <c r="EU18" s="187"/>
      <c r="EV18" s="187"/>
      <c r="EW18" s="187"/>
      <c r="EX18" s="187"/>
      <c r="EY18" s="187"/>
      <c r="EZ18" s="187"/>
      <c r="FA18" s="187"/>
      <c r="FB18" s="187"/>
      <c r="FC18" s="187"/>
      <c r="FD18" s="187"/>
      <c r="FE18" s="187"/>
      <c r="FF18" s="187"/>
      <c r="FG18" s="187"/>
      <c r="FH18" s="187"/>
      <c r="FI18" s="187"/>
      <c r="FJ18" s="187"/>
      <c r="FK18" s="187"/>
      <c r="FL18" s="187"/>
      <c r="FM18" s="187"/>
      <c r="FN18" s="187"/>
      <c r="FO18" s="187"/>
      <c r="FP18" s="187"/>
      <c r="FQ18" s="187"/>
      <c r="FR18" s="187"/>
      <c r="FS18" s="187"/>
      <c r="FT18" s="187"/>
    </row>
    <row r="19" spans="1:176" s="175" customFormat="1" ht="255.75" customHeight="1" thickBot="1">
      <c r="A19" s="397"/>
      <c r="B19" s="432"/>
      <c r="C19" s="400"/>
      <c r="D19" s="400"/>
      <c r="E19" s="403"/>
      <c r="F19" s="403"/>
      <c r="G19" s="403"/>
      <c r="H19" s="412"/>
      <c r="I19" s="415"/>
      <c r="J19" s="427"/>
      <c r="K19" s="421"/>
      <c r="L19" s="421"/>
      <c r="M19" s="418"/>
      <c r="N19" s="421"/>
      <c r="O19" s="409"/>
      <c r="P19" s="406"/>
      <c r="Q19" s="406"/>
      <c r="R19" s="424"/>
      <c r="S19" s="424"/>
      <c r="T19" s="409"/>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row>
    <row r="20" spans="1:176">
      <c r="A20" s="395">
        <f>'Mapa Final'!A18</f>
        <v>3</v>
      </c>
      <c r="B20" s="431" t="str">
        <f>'Mapa Final'!B18</f>
        <v>Corrupción</v>
      </c>
      <c r="C20" s="398" t="str">
        <f>'Mapa Final'!C18</f>
        <v>Reputacional(Corrupción)</v>
      </c>
      <c r="D20" s="398"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01" t="str">
        <f>'Mapa Final'!E18</f>
        <v xml:space="preserve">Carencia de transparencia, etica y valores . </v>
      </c>
      <c r="F20" s="401" t="str">
        <f>'Mapa Final'!F18</f>
        <v xml:space="preserve">Posibilidad de actos indebidos de  los servidores judiciales debido a  la carencia en transparencia, etica y valores </v>
      </c>
      <c r="G20" s="401" t="str">
        <f>'Mapa Final'!G18</f>
        <v>Fraude Interno</v>
      </c>
      <c r="H20" s="410" t="str">
        <f>'Mapa Final'!I18</f>
        <v>Media</v>
      </c>
      <c r="I20" s="413" t="str">
        <f>'Mapa Final'!L18</f>
        <v>Mayor</v>
      </c>
      <c r="J20" s="425" t="str">
        <f>'Mapa Final'!N18</f>
        <v xml:space="preserve">Alto </v>
      </c>
      <c r="K20" s="419" t="str">
        <f>'Mapa Final'!AA18</f>
        <v>Baja</v>
      </c>
      <c r="L20" s="419" t="str">
        <f>'Mapa Final'!AE18</f>
        <v>Mayor</v>
      </c>
      <c r="M20" s="416" t="str">
        <f>'Mapa Final'!AG18</f>
        <v xml:space="preserve">Alto </v>
      </c>
      <c r="N20" s="419" t="str">
        <f>'Mapa Final'!AH18</f>
        <v>Evitar</v>
      </c>
      <c r="O20" s="407" t="s">
        <v>297</v>
      </c>
      <c r="P20" s="422" t="s">
        <v>406</v>
      </c>
      <c r="Q20" s="422" t="s">
        <v>406</v>
      </c>
      <c r="R20" s="404">
        <v>45292</v>
      </c>
      <c r="S20" s="404">
        <v>45657</v>
      </c>
      <c r="T20" s="407" t="s">
        <v>411</v>
      </c>
    </row>
    <row r="21" spans="1:176">
      <c r="A21" s="396"/>
      <c r="B21" s="251"/>
      <c r="C21" s="399"/>
      <c r="D21" s="399"/>
      <c r="E21" s="402"/>
      <c r="F21" s="402"/>
      <c r="G21" s="402"/>
      <c r="H21" s="411"/>
      <c r="I21" s="414"/>
      <c r="J21" s="426"/>
      <c r="K21" s="420"/>
      <c r="L21" s="420"/>
      <c r="M21" s="417"/>
      <c r="N21" s="420"/>
      <c r="O21" s="408"/>
      <c r="P21" s="405"/>
      <c r="Q21" s="405"/>
      <c r="R21" s="405"/>
      <c r="S21" s="405"/>
      <c r="T21" s="408"/>
    </row>
    <row r="22" spans="1:176">
      <c r="A22" s="396"/>
      <c r="B22" s="251"/>
      <c r="C22" s="399"/>
      <c r="D22" s="399"/>
      <c r="E22" s="402"/>
      <c r="F22" s="402"/>
      <c r="G22" s="402"/>
      <c r="H22" s="411"/>
      <c r="I22" s="414"/>
      <c r="J22" s="426"/>
      <c r="K22" s="420"/>
      <c r="L22" s="420"/>
      <c r="M22" s="417"/>
      <c r="N22" s="420"/>
      <c r="O22" s="408"/>
      <c r="P22" s="405"/>
      <c r="Q22" s="405"/>
      <c r="R22" s="405"/>
      <c r="S22" s="405"/>
      <c r="T22" s="408"/>
    </row>
    <row r="23" spans="1:176">
      <c r="A23" s="396"/>
      <c r="B23" s="251"/>
      <c r="C23" s="399"/>
      <c r="D23" s="399"/>
      <c r="E23" s="402"/>
      <c r="F23" s="402"/>
      <c r="G23" s="402"/>
      <c r="H23" s="411"/>
      <c r="I23" s="414"/>
      <c r="J23" s="426"/>
      <c r="K23" s="420"/>
      <c r="L23" s="420"/>
      <c r="M23" s="417"/>
      <c r="N23" s="420"/>
      <c r="O23" s="408"/>
      <c r="P23" s="405"/>
      <c r="Q23" s="405"/>
      <c r="R23" s="405"/>
      <c r="S23" s="405"/>
      <c r="T23" s="408"/>
    </row>
    <row r="24" spans="1:176" ht="277.5" customHeight="1" thickBot="1">
      <c r="A24" s="397"/>
      <c r="B24" s="432"/>
      <c r="C24" s="400"/>
      <c r="D24" s="400"/>
      <c r="E24" s="403"/>
      <c r="F24" s="403"/>
      <c r="G24" s="403"/>
      <c r="H24" s="412"/>
      <c r="I24" s="415"/>
      <c r="J24" s="427"/>
      <c r="K24" s="421"/>
      <c r="L24" s="421"/>
      <c r="M24" s="418"/>
      <c r="N24" s="421"/>
      <c r="O24" s="409"/>
      <c r="P24" s="406"/>
      <c r="Q24" s="406"/>
      <c r="R24" s="406"/>
      <c r="S24" s="406"/>
      <c r="T24" s="409"/>
    </row>
    <row r="25" spans="1:176">
      <c r="A25" s="395">
        <f>'Mapa Final'!A23</f>
        <v>4</v>
      </c>
      <c r="B25" s="431" t="str">
        <f>'Mapa Final'!B23</f>
        <v>Interrupción o demora en el Servicio Público de Administrar  Justicia.</v>
      </c>
      <c r="C25" s="398" t="str">
        <f>'Mapa Final'!C23</f>
        <v>Afectación en la Prestación del Servicio de Justicia</v>
      </c>
      <c r="D25" s="398" t="str">
        <f>'Mapa Final'!D23</f>
        <v>1. Paros que afecten la prestación del servicio.  
2. Huelgas, protestas ciudadana
3. Disturbios o hechos violentos
4.Pandemia
5.Emergencias Ambientales</v>
      </c>
      <c r="E25" s="401" t="str">
        <f>'Mapa Final'!E23</f>
        <v>Suceso de fuerza mayor que imposibilitan la gestión judicial</v>
      </c>
      <c r="F25" s="401" t="str">
        <f>'Mapa Final'!F23</f>
        <v>Posibilidad de  afectación en la Prestación del Servicio de Justicia debido a un suceso de fuerza mayor que imposibilita la gestión judicial</v>
      </c>
      <c r="G25" s="401" t="str">
        <f>'Mapa Final'!G23</f>
        <v>Usuarios, productos y prácticas organizacionales</v>
      </c>
      <c r="H25" s="410" t="str">
        <f>'Mapa Final'!I23</f>
        <v>Alta</v>
      </c>
      <c r="I25" s="413" t="str">
        <f>'Mapa Final'!L23</f>
        <v>Moderado</v>
      </c>
      <c r="J25" s="425" t="str">
        <f>'Mapa Final'!N23</f>
        <v xml:space="preserve">Alto </v>
      </c>
      <c r="K25" s="419" t="str">
        <f>'Mapa Final'!AA23</f>
        <v>Media</v>
      </c>
      <c r="L25" s="419" t="str">
        <f>'Mapa Final'!AE23</f>
        <v>Moderado</v>
      </c>
      <c r="M25" s="416" t="str">
        <f>'Mapa Final'!AG23</f>
        <v>Moderado</v>
      </c>
      <c r="N25" s="419" t="str">
        <f>'Mapa Final'!AH23</f>
        <v>Reducir(mitigar)</v>
      </c>
      <c r="O25" s="407" t="s">
        <v>409</v>
      </c>
      <c r="P25" s="422" t="s">
        <v>406</v>
      </c>
      <c r="Q25" s="422" t="s">
        <v>406</v>
      </c>
      <c r="R25" s="404">
        <v>45292</v>
      </c>
      <c r="S25" s="404">
        <v>45657</v>
      </c>
      <c r="T25" s="422" t="s">
        <v>410</v>
      </c>
    </row>
    <row r="26" spans="1:176">
      <c r="A26" s="396"/>
      <c r="B26" s="251"/>
      <c r="C26" s="399"/>
      <c r="D26" s="399"/>
      <c r="E26" s="402"/>
      <c r="F26" s="402"/>
      <c r="G26" s="402"/>
      <c r="H26" s="411"/>
      <c r="I26" s="414"/>
      <c r="J26" s="426"/>
      <c r="K26" s="420"/>
      <c r="L26" s="420"/>
      <c r="M26" s="417"/>
      <c r="N26" s="420"/>
      <c r="O26" s="408"/>
      <c r="P26" s="405"/>
      <c r="Q26" s="405"/>
      <c r="R26" s="405"/>
      <c r="S26" s="405"/>
      <c r="T26" s="405"/>
    </row>
    <row r="27" spans="1:176">
      <c r="A27" s="396"/>
      <c r="B27" s="251"/>
      <c r="C27" s="399"/>
      <c r="D27" s="399"/>
      <c r="E27" s="402"/>
      <c r="F27" s="402"/>
      <c r="G27" s="402"/>
      <c r="H27" s="411"/>
      <c r="I27" s="414"/>
      <c r="J27" s="426"/>
      <c r="K27" s="420"/>
      <c r="L27" s="420"/>
      <c r="M27" s="417"/>
      <c r="N27" s="420"/>
      <c r="O27" s="408"/>
      <c r="P27" s="405"/>
      <c r="Q27" s="405"/>
      <c r="R27" s="405"/>
      <c r="S27" s="405"/>
      <c r="T27" s="405"/>
    </row>
    <row r="28" spans="1:176">
      <c r="A28" s="396"/>
      <c r="B28" s="251"/>
      <c r="C28" s="399"/>
      <c r="D28" s="399"/>
      <c r="E28" s="402"/>
      <c r="F28" s="402"/>
      <c r="G28" s="402"/>
      <c r="H28" s="411"/>
      <c r="I28" s="414"/>
      <c r="J28" s="426"/>
      <c r="K28" s="420"/>
      <c r="L28" s="420"/>
      <c r="M28" s="417"/>
      <c r="N28" s="420"/>
      <c r="O28" s="408"/>
      <c r="P28" s="405"/>
      <c r="Q28" s="405"/>
      <c r="R28" s="405"/>
      <c r="S28" s="405"/>
      <c r="T28" s="405"/>
    </row>
    <row r="29" spans="1:176" ht="102.75" customHeight="1" thickBot="1">
      <c r="A29" s="397"/>
      <c r="B29" s="432"/>
      <c r="C29" s="400"/>
      <c r="D29" s="400"/>
      <c r="E29" s="403"/>
      <c r="F29" s="403"/>
      <c r="G29" s="403"/>
      <c r="H29" s="412"/>
      <c r="I29" s="415"/>
      <c r="J29" s="427"/>
      <c r="K29" s="421"/>
      <c r="L29" s="421"/>
      <c r="M29" s="418"/>
      <c r="N29" s="421"/>
      <c r="O29" s="409"/>
      <c r="P29" s="406"/>
      <c r="Q29" s="406"/>
      <c r="R29" s="406"/>
      <c r="S29" s="406"/>
      <c r="T29" s="406"/>
    </row>
    <row r="30" spans="1:176">
      <c r="A30" s="395" t="e">
        <f>'Mapa Final'!#REF!</f>
        <v>#REF!</v>
      </c>
      <c r="B30" s="431" t="e">
        <f>'Mapa Final'!#REF!</f>
        <v>#REF!</v>
      </c>
      <c r="C30" s="398" t="e">
        <f>'Mapa Final'!#REF!</f>
        <v>#REF!</v>
      </c>
      <c r="D30" s="398" t="e">
        <f>'Mapa Final'!#REF!</f>
        <v>#REF!</v>
      </c>
      <c r="E30" s="401" t="e">
        <f>'Mapa Final'!#REF!</f>
        <v>#REF!</v>
      </c>
      <c r="F30" s="401" t="e">
        <f>'Mapa Final'!#REF!</f>
        <v>#REF!</v>
      </c>
      <c r="G30" s="401" t="e">
        <f>'Mapa Final'!#REF!</f>
        <v>#REF!</v>
      </c>
      <c r="H30" s="410" t="e">
        <f>'Mapa Final'!#REF!</f>
        <v>#REF!</v>
      </c>
      <c r="I30" s="413" t="e">
        <f>'Mapa Final'!#REF!</f>
        <v>#REF!</v>
      </c>
      <c r="J30" s="425" t="e">
        <f>'Mapa Final'!#REF!</f>
        <v>#REF!</v>
      </c>
      <c r="K30" s="419" t="e">
        <f>'Mapa Final'!#REF!</f>
        <v>#REF!</v>
      </c>
      <c r="L30" s="419" t="e">
        <f>'Mapa Final'!#REF!</f>
        <v>#REF!</v>
      </c>
      <c r="M30" s="416" t="e">
        <f>'Mapa Final'!#REF!</f>
        <v>#REF!</v>
      </c>
      <c r="N30" s="419" t="e">
        <f>'Mapa Final'!#REF!</f>
        <v>#REF!</v>
      </c>
      <c r="O30" s="428"/>
      <c r="P30" s="428"/>
      <c r="Q30" s="428"/>
      <c r="R30" s="428"/>
      <c r="S30" s="428"/>
      <c r="T30" s="428"/>
    </row>
    <row r="31" spans="1:176">
      <c r="A31" s="396"/>
      <c r="B31" s="251"/>
      <c r="C31" s="399"/>
      <c r="D31" s="399"/>
      <c r="E31" s="402"/>
      <c r="F31" s="402"/>
      <c r="G31" s="402"/>
      <c r="H31" s="411"/>
      <c r="I31" s="414"/>
      <c r="J31" s="426"/>
      <c r="K31" s="420"/>
      <c r="L31" s="420"/>
      <c r="M31" s="417"/>
      <c r="N31" s="420"/>
      <c r="O31" s="429"/>
      <c r="P31" s="429"/>
      <c r="Q31" s="429"/>
      <c r="R31" s="429"/>
      <c r="S31" s="429"/>
      <c r="T31" s="429"/>
    </row>
    <row r="32" spans="1:176">
      <c r="A32" s="396"/>
      <c r="B32" s="251"/>
      <c r="C32" s="399"/>
      <c r="D32" s="399"/>
      <c r="E32" s="402"/>
      <c r="F32" s="402"/>
      <c r="G32" s="402"/>
      <c r="H32" s="411"/>
      <c r="I32" s="414"/>
      <c r="J32" s="426"/>
      <c r="K32" s="420"/>
      <c r="L32" s="420"/>
      <c r="M32" s="417"/>
      <c r="N32" s="420"/>
      <c r="O32" s="429"/>
      <c r="P32" s="429"/>
      <c r="Q32" s="429"/>
      <c r="R32" s="429"/>
      <c r="S32" s="429"/>
      <c r="T32" s="429"/>
    </row>
    <row r="33" spans="1:20">
      <c r="A33" s="396"/>
      <c r="B33" s="251"/>
      <c r="C33" s="399"/>
      <c r="D33" s="399"/>
      <c r="E33" s="402"/>
      <c r="F33" s="402"/>
      <c r="G33" s="402"/>
      <c r="H33" s="411"/>
      <c r="I33" s="414"/>
      <c r="J33" s="426"/>
      <c r="K33" s="420"/>
      <c r="L33" s="420"/>
      <c r="M33" s="417"/>
      <c r="N33" s="420"/>
      <c r="O33" s="429"/>
      <c r="P33" s="429"/>
      <c r="Q33" s="429"/>
      <c r="R33" s="429"/>
      <c r="S33" s="429"/>
      <c r="T33" s="429"/>
    </row>
    <row r="34" spans="1:20" ht="278.25" customHeight="1" thickBot="1">
      <c r="A34" s="397"/>
      <c r="B34" s="432"/>
      <c r="C34" s="400"/>
      <c r="D34" s="400"/>
      <c r="E34" s="403"/>
      <c r="F34" s="403"/>
      <c r="G34" s="403"/>
      <c r="H34" s="412"/>
      <c r="I34" s="415"/>
      <c r="J34" s="427"/>
      <c r="K34" s="421"/>
      <c r="L34" s="421"/>
      <c r="M34" s="418"/>
      <c r="N34" s="421"/>
      <c r="O34" s="430"/>
      <c r="P34" s="430"/>
      <c r="Q34" s="430"/>
      <c r="R34" s="430"/>
      <c r="S34" s="430"/>
      <c r="T34" s="430"/>
    </row>
    <row r="35" spans="1:20">
      <c r="A35" s="395">
        <f>'Mapa Final'!A28</f>
        <v>0</v>
      </c>
      <c r="B35" s="431">
        <f>'Mapa Final'!B28</f>
        <v>0</v>
      </c>
      <c r="C35" s="398">
        <f>'Mapa Final'!C28</f>
        <v>0</v>
      </c>
      <c r="D35" s="398">
        <f>'Mapa Final'!D28</f>
        <v>0</v>
      </c>
      <c r="E35" s="401">
        <f>'Mapa Final'!E28</f>
        <v>0</v>
      </c>
      <c r="F35" s="401">
        <f>'Mapa Final'!F28</f>
        <v>0</v>
      </c>
      <c r="G35" s="401">
        <f>'Mapa Final'!G28</f>
        <v>0</v>
      </c>
      <c r="H35" s="410" t="str">
        <f>'Mapa Final'!I28</f>
        <v>Muy Baja</v>
      </c>
      <c r="I35" s="413" t="b">
        <f>'Mapa Final'!L28</f>
        <v>0</v>
      </c>
      <c r="J35" s="425" t="e">
        <f>'Mapa Final'!N28</f>
        <v>#N/A</v>
      </c>
      <c r="K35" s="419" t="e">
        <f>'Mapa Final'!AA28</f>
        <v>#DIV/0!</v>
      </c>
      <c r="L35" s="419" t="e">
        <f>'Mapa Final'!AE28</f>
        <v>#DIV/0!</v>
      </c>
      <c r="M35" s="416" t="e">
        <f>'Mapa Final'!AG28</f>
        <v>#DIV/0!</v>
      </c>
      <c r="N35" s="419">
        <f>'Mapa Final'!AH28</f>
        <v>0</v>
      </c>
      <c r="O35" s="428"/>
      <c r="P35" s="428"/>
      <c r="Q35" s="428"/>
      <c r="R35" s="428"/>
      <c r="S35" s="428"/>
      <c r="T35" s="428"/>
    </row>
    <row r="36" spans="1:20">
      <c r="A36" s="396"/>
      <c r="B36" s="251"/>
      <c r="C36" s="399"/>
      <c r="D36" s="399"/>
      <c r="E36" s="402"/>
      <c r="F36" s="402"/>
      <c r="G36" s="402"/>
      <c r="H36" s="411"/>
      <c r="I36" s="414"/>
      <c r="J36" s="426"/>
      <c r="K36" s="420"/>
      <c r="L36" s="420"/>
      <c r="M36" s="417"/>
      <c r="N36" s="420"/>
      <c r="O36" s="429"/>
      <c r="P36" s="429"/>
      <c r="Q36" s="429"/>
      <c r="R36" s="429"/>
      <c r="S36" s="429"/>
      <c r="T36" s="429"/>
    </row>
    <row r="37" spans="1:20">
      <c r="A37" s="396"/>
      <c r="B37" s="251"/>
      <c r="C37" s="399"/>
      <c r="D37" s="399"/>
      <c r="E37" s="402"/>
      <c r="F37" s="402"/>
      <c r="G37" s="402"/>
      <c r="H37" s="411"/>
      <c r="I37" s="414"/>
      <c r="J37" s="426"/>
      <c r="K37" s="420"/>
      <c r="L37" s="420"/>
      <c r="M37" s="417"/>
      <c r="N37" s="420"/>
      <c r="O37" s="429"/>
      <c r="P37" s="429"/>
      <c r="Q37" s="429"/>
      <c r="R37" s="429"/>
      <c r="S37" s="429"/>
      <c r="T37" s="429"/>
    </row>
    <row r="38" spans="1:20">
      <c r="A38" s="396"/>
      <c r="B38" s="251"/>
      <c r="C38" s="399"/>
      <c r="D38" s="399"/>
      <c r="E38" s="402"/>
      <c r="F38" s="402"/>
      <c r="G38" s="402"/>
      <c r="H38" s="411"/>
      <c r="I38" s="414"/>
      <c r="J38" s="426"/>
      <c r="K38" s="420"/>
      <c r="L38" s="420"/>
      <c r="M38" s="417"/>
      <c r="N38" s="420"/>
      <c r="O38" s="429"/>
      <c r="P38" s="429"/>
      <c r="Q38" s="429"/>
      <c r="R38" s="429"/>
      <c r="S38" s="429"/>
      <c r="T38" s="429"/>
    </row>
    <row r="39" spans="1:20" ht="15.75" thickBot="1">
      <c r="A39" s="397"/>
      <c r="B39" s="432"/>
      <c r="C39" s="400"/>
      <c r="D39" s="400"/>
      <c r="E39" s="403"/>
      <c r="F39" s="403"/>
      <c r="G39" s="403"/>
      <c r="H39" s="412"/>
      <c r="I39" s="415"/>
      <c r="J39" s="427"/>
      <c r="K39" s="421"/>
      <c r="L39" s="421"/>
      <c r="M39" s="418"/>
      <c r="N39" s="421"/>
      <c r="O39" s="430"/>
      <c r="P39" s="430"/>
      <c r="Q39" s="430"/>
      <c r="R39" s="430"/>
      <c r="S39" s="430"/>
      <c r="T39" s="430"/>
    </row>
    <row r="40" spans="1:20">
      <c r="A40" s="395">
        <f>'Mapa Final'!A33</f>
        <v>0</v>
      </c>
      <c r="B40" s="431">
        <f>'Mapa Final'!B33</f>
        <v>0</v>
      </c>
      <c r="C40" s="398">
        <f>'Mapa Final'!C33</f>
        <v>0</v>
      </c>
      <c r="D40" s="398">
        <f>'Mapa Final'!D33</f>
        <v>0</v>
      </c>
      <c r="E40" s="401">
        <f>'Mapa Final'!E33</f>
        <v>0</v>
      </c>
      <c r="F40" s="401">
        <f>'Mapa Final'!F33</f>
        <v>0</v>
      </c>
      <c r="G40" s="401">
        <f>'Mapa Final'!G33</f>
        <v>0</v>
      </c>
      <c r="H40" s="410" t="str">
        <f>'Mapa Final'!I33</f>
        <v>Muy Baja</v>
      </c>
      <c r="I40" s="413" t="b">
        <f>'Mapa Final'!L33</f>
        <v>0</v>
      </c>
      <c r="J40" s="425" t="e">
        <f>'Mapa Final'!N33</f>
        <v>#N/A</v>
      </c>
      <c r="K40" s="419" t="e">
        <f>'Mapa Final'!AA33</f>
        <v>#DIV/0!</v>
      </c>
      <c r="L40" s="419" t="e">
        <f>'Mapa Final'!AE33</f>
        <v>#DIV/0!</v>
      </c>
      <c r="M40" s="416" t="e">
        <f>'Mapa Final'!AG33</f>
        <v>#DIV/0!</v>
      </c>
      <c r="N40" s="419">
        <f>'Mapa Final'!AH33</f>
        <v>0</v>
      </c>
      <c r="O40" s="428"/>
      <c r="P40" s="428"/>
      <c r="Q40" s="428"/>
      <c r="R40" s="428"/>
      <c r="S40" s="428"/>
      <c r="T40" s="428"/>
    </row>
    <row r="41" spans="1:20">
      <c r="A41" s="396"/>
      <c r="B41" s="251"/>
      <c r="C41" s="399"/>
      <c r="D41" s="399"/>
      <c r="E41" s="402"/>
      <c r="F41" s="402"/>
      <c r="G41" s="402"/>
      <c r="H41" s="411"/>
      <c r="I41" s="414"/>
      <c r="J41" s="426"/>
      <c r="K41" s="420"/>
      <c r="L41" s="420"/>
      <c r="M41" s="417"/>
      <c r="N41" s="420"/>
      <c r="O41" s="429"/>
      <c r="P41" s="429"/>
      <c r="Q41" s="429"/>
      <c r="R41" s="429"/>
      <c r="S41" s="429"/>
      <c r="T41" s="429"/>
    </row>
    <row r="42" spans="1:20">
      <c r="A42" s="396"/>
      <c r="B42" s="251"/>
      <c r="C42" s="399"/>
      <c r="D42" s="399"/>
      <c r="E42" s="402"/>
      <c r="F42" s="402"/>
      <c r="G42" s="402"/>
      <c r="H42" s="411"/>
      <c r="I42" s="414"/>
      <c r="J42" s="426"/>
      <c r="K42" s="420"/>
      <c r="L42" s="420"/>
      <c r="M42" s="417"/>
      <c r="N42" s="420"/>
      <c r="O42" s="429"/>
      <c r="P42" s="429"/>
      <c r="Q42" s="429"/>
      <c r="R42" s="429"/>
      <c r="S42" s="429"/>
      <c r="T42" s="429"/>
    </row>
    <row r="43" spans="1:20">
      <c r="A43" s="396"/>
      <c r="B43" s="251"/>
      <c r="C43" s="399"/>
      <c r="D43" s="399"/>
      <c r="E43" s="402"/>
      <c r="F43" s="402"/>
      <c r="G43" s="402"/>
      <c r="H43" s="411"/>
      <c r="I43" s="414"/>
      <c r="J43" s="426"/>
      <c r="K43" s="420"/>
      <c r="L43" s="420"/>
      <c r="M43" s="417"/>
      <c r="N43" s="420"/>
      <c r="O43" s="429"/>
      <c r="P43" s="429"/>
      <c r="Q43" s="429"/>
      <c r="R43" s="429"/>
      <c r="S43" s="429"/>
      <c r="T43" s="429"/>
    </row>
    <row r="44" spans="1:20" ht="15.75" thickBot="1">
      <c r="A44" s="397"/>
      <c r="B44" s="432"/>
      <c r="C44" s="400"/>
      <c r="D44" s="400"/>
      <c r="E44" s="403"/>
      <c r="F44" s="403"/>
      <c r="G44" s="403"/>
      <c r="H44" s="412"/>
      <c r="I44" s="415"/>
      <c r="J44" s="427"/>
      <c r="K44" s="421"/>
      <c r="L44" s="421"/>
      <c r="M44" s="418"/>
      <c r="N44" s="421"/>
      <c r="O44" s="430"/>
      <c r="P44" s="430"/>
      <c r="Q44" s="430"/>
      <c r="R44" s="430"/>
      <c r="S44" s="430"/>
      <c r="T44" s="430"/>
    </row>
    <row r="45" spans="1:20">
      <c r="A45" s="395">
        <f>'Mapa Final'!A38</f>
        <v>0</v>
      </c>
      <c r="B45" s="431">
        <f>'Mapa Final'!B38</f>
        <v>0</v>
      </c>
      <c r="C45" s="398">
        <f>'Mapa Final'!C38</f>
        <v>0</v>
      </c>
      <c r="D45" s="398">
        <f>'Mapa Final'!D38</f>
        <v>0</v>
      </c>
      <c r="E45" s="401">
        <f>'Mapa Final'!E38</f>
        <v>0</v>
      </c>
      <c r="F45" s="401">
        <f>'Mapa Final'!F38</f>
        <v>0</v>
      </c>
      <c r="G45" s="401">
        <f>'Mapa Final'!G38</f>
        <v>0</v>
      </c>
      <c r="H45" s="410" t="str">
        <f>'Mapa Final'!I38</f>
        <v>Muy Baja</v>
      </c>
      <c r="I45" s="413" t="b">
        <f>'Mapa Final'!L38</f>
        <v>0</v>
      </c>
      <c r="J45" s="425" t="e">
        <f>'Mapa Final'!N38</f>
        <v>#N/A</v>
      </c>
      <c r="K45" s="419" t="e">
        <f>'Mapa Final'!AA38</f>
        <v>#DIV/0!</v>
      </c>
      <c r="L45" s="419" t="e">
        <f>'Mapa Final'!AE38</f>
        <v>#DIV/0!</v>
      </c>
      <c r="M45" s="416" t="e">
        <f>'Mapa Final'!AG38</f>
        <v>#DIV/0!</v>
      </c>
      <c r="N45" s="419">
        <f>'Mapa Final'!AH38</f>
        <v>0</v>
      </c>
      <c r="O45" s="428"/>
      <c r="P45" s="428"/>
      <c r="Q45" s="428"/>
      <c r="R45" s="428"/>
      <c r="S45" s="428"/>
      <c r="T45" s="428"/>
    </row>
    <row r="46" spans="1:20">
      <c r="A46" s="396"/>
      <c r="B46" s="251"/>
      <c r="C46" s="399"/>
      <c r="D46" s="399"/>
      <c r="E46" s="402"/>
      <c r="F46" s="402"/>
      <c r="G46" s="402"/>
      <c r="H46" s="411"/>
      <c r="I46" s="414"/>
      <c r="J46" s="426"/>
      <c r="K46" s="420"/>
      <c r="L46" s="420"/>
      <c r="M46" s="417"/>
      <c r="N46" s="420"/>
      <c r="O46" s="429"/>
      <c r="P46" s="429"/>
      <c r="Q46" s="429"/>
      <c r="R46" s="429"/>
      <c r="S46" s="429"/>
      <c r="T46" s="429"/>
    </row>
    <row r="47" spans="1:20">
      <c r="A47" s="396"/>
      <c r="B47" s="251"/>
      <c r="C47" s="399"/>
      <c r="D47" s="399"/>
      <c r="E47" s="402"/>
      <c r="F47" s="402"/>
      <c r="G47" s="402"/>
      <c r="H47" s="411"/>
      <c r="I47" s="414"/>
      <c r="J47" s="426"/>
      <c r="K47" s="420"/>
      <c r="L47" s="420"/>
      <c r="M47" s="417"/>
      <c r="N47" s="420"/>
      <c r="O47" s="429"/>
      <c r="P47" s="429"/>
      <c r="Q47" s="429"/>
      <c r="R47" s="429"/>
      <c r="S47" s="429"/>
      <c r="T47" s="429"/>
    </row>
    <row r="48" spans="1:20">
      <c r="A48" s="396"/>
      <c r="B48" s="251"/>
      <c r="C48" s="399"/>
      <c r="D48" s="399"/>
      <c r="E48" s="402"/>
      <c r="F48" s="402"/>
      <c r="G48" s="402"/>
      <c r="H48" s="411"/>
      <c r="I48" s="414"/>
      <c r="J48" s="426"/>
      <c r="K48" s="420"/>
      <c r="L48" s="420"/>
      <c r="M48" s="417"/>
      <c r="N48" s="420"/>
      <c r="O48" s="429"/>
      <c r="P48" s="429"/>
      <c r="Q48" s="429"/>
      <c r="R48" s="429"/>
      <c r="S48" s="429"/>
      <c r="T48" s="429"/>
    </row>
    <row r="49" spans="1:20" ht="15.75" thickBot="1">
      <c r="A49" s="397"/>
      <c r="B49" s="432"/>
      <c r="C49" s="400"/>
      <c r="D49" s="400"/>
      <c r="E49" s="403"/>
      <c r="F49" s="403"/>
      <c r="G49" s="403"/>
      <c r="H49" s="412"/>
      <c r="I49" s="415"/>
      <c r="J49" s="427"/>
      <c r="K49" s="421"/>
      <c r="L49" s="421"/>
      <c r="M49" s="418"/>
      <c r="N49" s="421"/>
      <c r="O49" s="430"/>
      <c r="P49" s="430"/>
      <c r="Q49" s="430"/>
      <c r="R49" s="430"/>
      <c r="S49" s="430"/>
      <c r="T49" s="430"/>
    </row>
    <row r="50" spans="1:20">
      <c r="A50" s="395">
        <f>'Mapa Final'!A43</f>
        <v>0</v>
      </c>
      <c r="B50" s="431">
        <f>'Mapa Final'!B43</f>
        <v>0</v>
      </c>
      <c r="C50" s="398">
        <f>'Mapa Final'!C43</f>
        <v>0</v>
      </c>
      <c r="D50" s="398">
        <f>'Mapa Final'!D43</f>
        <v>0</v>
      </c>
      <c r="E50" s="401">
        <f>'Mapa Final'!E43</f>
        <v>0</v>
      </c>
      <c r="F50" s="401">
        <f>'Mapa Final'!F43</f>
        <v>0</v>
      </c>
      <c r="G50" s="401">
        <f>'Mapa Final'!G43</f>
        <v>0</v>
      </c>
      <c r="H50" s="410" t="str">
        <f>'Mapa Final'!I43</f>
        <v>Muy Baja</v>
      </c>
      <c r="I50" s="413" t="b">
        <f>'Mapa Final'!L43</f>
        <v>0</v>
      </c>
      <c r="J50" s="425" t="e">
        <f>'Mapa Final'!N43</f>
        <v>#N/A</v>
      </c>
      <c r="K50" s="419" t="e">
        <f>'Mapa Final'!AA43</f>
        <v>#DIV/0!</v>
      </c>
      <c r="L50" s="419" t="e">
        <f>'Mapa Final'!AE43</f>
        <v>#DIV/0!</v>
      </c>
      <c r="M50" s="416" t="e">
        <f>'Mapa Final'!AG43</f>
        <v>#DIV/0!</v>
      </c>
      <c r="N50" s="419">
        <f>'Mapa Final'!AH43</f>
        <v>0</v>
      </c>
      <c r="O50" s="428"/>
      <c r="P50" s="428"/>
      <c r="Q50" s="428"/>
      <c r="R50" s="428"/>
      <c r="S50" s="428"/>
      <c r="T50" s="428"/>
    </row>
    <row r="51" spans="1:20">
      <c r="A51" s="396"/>
      <c r="B51" s="251"/>
      <c r="C51" s="399"/>
      <c r="D51" s="399"/>
      <c r="E51" s="402"/>
      <c r="F51" s="402"/>
      <c r="G51" s="402"/>
      <c r="H51" s="411"/>
      <c r="I51" s="414"/>
      <c r="J51" s="426"/>
      <c r="K51" s="420"/>
      <c r="L51" s="420"/>
      <c r="M51" s="417"/>
      <c r="N51" s="420"/>
      <c r="O51" s="429"/>
      <c r="P51" s="429"/>
      <c r="Q51" s="429"/>
      <c r="R51" s="429"/>
      <c r="S51" s="429"/>
      <c r="T51" s="429"/>
    </row>
    <row r="52" spans="1:20">
      <c r="A52" s="396"/>
      <c r="B52" s="251"/>
      <c r="C52" s="399"/>
      <c r="D52" s="399"/>
      <c r="E52" s="402"/>
      <c r="F52" s="402"/>
      <c r="G52" s="402"/>
      <c r="H52" s="411"/>
      <c r="I52" s="414"/>
      <c r="J52" s="426"/>
      <c r="K52" s="420"/>
      <c r="L52" s="420"/>
      <c r="M52" s="417"/>
      <c r="N52" s="420"/>
      <c r="O52" s="429"/>
      <c r="P52" s="429"/>
      <c r="Q52" s="429"/>
      <c r="R52" s="429"/>
      <c r="S52" s="429"/>
      <c r="T52" s="429"/>
    </row>
    <row r="53" spans="1:20">
      <c r="A53" s="396"/>
      <c r="B53" s="251"/>
      <c r="C53" s="399"/>
      <c r="D53" s="399"/>
      <c r="E53" s="402"/>
      <c r="F53" s="402"/>
      <c r="G53" s="402"/>
      <c r="H53" s="411"/>
      <c r="I53" s="414"/>
      <c r="J53" s="426"/>
      <c r="K53" s="420"/>
      <c r="L53" s="420"/>
      <c r="M53" s="417"/>
      <c r="N53" s="420"/>
      <c r="O53" s="429"/>
      <c r="P53" s="429"/>
      <c r="Q53" s="429"/>
      <c r="R53" s="429"/>
      <c r="S53" s="429"/>
      <c r="T53" s="429"/>
    </row>
    <row r="54" spans="1:20" ht="15.75" thickBot="1">
      <c r="A54" s="397"/>
      <c r="B54" s="432"/>
      <c r="C54" s="400"/>
      <c r="D54" s="400"/>
      <c r="E54" s="403"/>
      <c r="F54" s="403"/>
      <c r="G54" s="403"/>
      <c r="H54" s="412"/>
      <c r="I54" s="415"/>
      <c r="J54" s="427"/>
      <c r="K54" s="421"/>
      <c r="L54" s="421"/>
      <c r="M54" s="418"/>
      <c r="N54" s="421"/>
      <c r="O54" s="430"/>
      <c r="P54" s="430"/>
      <c r="Q54" s="430"/>
      <c r="R54" s="430"/>
      <c r="S54" s="430"/>
      <c r="T54" s="430"/>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853" operator="containsText" text="Bajo">
      <formula>NOT(ISERROR(SEARCH("Bajo",J10)))</formula>
    </cfRule>
    <cfRule type="containsText" dxfId="581" priority="854" operator="containsText" text="Moderado">
      <formula>NOT(ISERROR(SEARCH("Moderado",J10)))</formula>
    </cfRule>
    <cfRule type="containsText" dxfId="580" priority="855" operator="containsText" text="Alto">
      <formula>NOT(ISERROR(SEARCH("Alto",J10)))</formula>
    </cfRule>
    <cfRule type="containsText" dxfId="579"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578" priority="858" operator="containsText" text="Moderado">
      <formula>NOT(ISERROR(SEARCH("Moderado",M10)))</formula>
    </cfRule>
    <cfRule type="containsText" dxfId="577" priority="859" operator="containsText" text="Bajo">
      <formula>NOT(ISERROR(SEARCH("Bajo",M10)))</formula>
    </cfRule>
    <cfRule type="containsText" dxfId="576" priority="860" operator="containsText" text="Moderado">
      <formula>NOT(ISERROR(SEARCH("Moderado",M10)))</formula>
    </cfRule>
    <cfRule type="containsText" dxfId="575" priority="861" operator="containsText" text="Alto">
      <formula>NOT(ISERROR(SEARCH("Alto",M10)))</formula>
    </cfRule>
    <cfRule type="containsText" dxfId="574"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A00-000000000000}"/>
    <dataValidation allowBlank="1" showInputMessage="1" showErrorMessage="1" prompt="Seleccionar si el responsable es el responsable de las acciones es el nivel central" sqref="P7:P8" xr:uid="{00000000-0002-0000-0A00-000001000000}"/>
    <dataValidation allowBlank="1" showInputMessage="1" showErrorMessage="1" prompt="Describir las actividades que se van a desarrollar para el proyecto" sqref="O7" xr:uid="{00000000-0002-0000-0A00-000002000000}"/>
    <dataValidation allowBlank="1" showInputMessage="1" showErrorMessage="1" prompt="El grado de afectación puede ser " sqref="I8" xr:uid="{00000000-0002-0000-0A00-000003000000}"/>
    <dataValidation allowBlank="1" showInputMessage="1" showErrorMessage="1" prompt="Que tan factible es que materialize el riesgo?" sqref="H8" xr:uid="{00000000-0002-0000-0A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A00-000005000000}"/>
    <dataValidation allowBlank="1" showInputMessage="1" showErrorMessage="1" prompt="Seleccionar el tipo de riesgo teniendo en cuenta que  factor organizaconal afecta. Ver explicacion en hoja " sqref="E8" xr:uid="{00000000-0002-0000-0A00-000006000000}"/>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E497D-F7D7-418B-859E-7B6DEFD8573C}">
  <sheetPr>
    <tabColor rgb="FFFF0000"/>
  </sheetPr>
  <dimension ref="A1:JR54"/>
  <sheetViews>
    <sheetView tabSelected="1" topLeftCell="G9" zoomScale="90" zoomScaleNormal="9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2.5703125" customWidth="1"/>
    <col min="20" max="20" width="60.28515625" customWidth="1"/>
    <col min="21" max="176" width="11.42578125" style="107"/>
  </cols>
  <sheetData>
    <row r="1" spans="1:278" s="148" customFormat="1" ht="16.5" customHeight="1">
      <c r="A1" s="272"/>
      <c r="B1" s="273"/>
      <c r="C1" s="273"/>
      <c r="D1" s="384" t="s">
        <v>349</v>
      </c>
      <c r="E1" s="384"/>
      <c r="F1" s="384"/>
      <c r="G1" s="384"/>
      <c r="H1" s="384"/>
      <c r="I1" s="384"/>
      <c r="J1" s="384"/>
      <c r="K1" s="384"/>
      <c r="L1" s="384"/>
      <c r="M1" s="384"/>
      <c r="N1" s="384"/>
      <c r="O1" s="384"/>
      <c r="P1" s="384"/>
      <c r="Q1" s="385"/>
      <c r="R1" s="264" t="s">
        <v>67</v>
      </c>
      <c r="S1" s="264"/>
      <c r="T1" s="26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4"/>
      <c r="B2" s="275"/>
      <c r="C2" s="275"/>
      <c r="D2" s="386"/>
      <c r="E2" s="386"/>
      <c r="F2" s="386"/>
      <c r="G2" s="386"/>
      <c r="H2" s="386"/>
      <c r="I2" s="386"/>
      <c r="J2" s="386"/>
      <c r="K2" s="386"/>
      <c r="L2" s="386"/>
      <c r="M2" s="386"/>
      <c r="N2" s="386"/>
      <c r="O2" s="386"/>
      <c r="P2" s="386"/>
      <c r="Q2" s="387"/>
      <c r="R2" s="264"/>
      <c r="S2" s="264"/>
      <c r="T2" s="26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03"/>
      <c r="D3" s="386"/>
      <c r="E3" s="386"/>
      <c r="F3" s="386"/>
      <c r="G3" s="386"/>
      <c r="H3" s="386"/>
      <c r="I3" s="386"/>
      <c r="J3" s="386"/>
      <c r="K3" s="386"/>
      <c r="L3" s="386"/>
      <c r="M3" s="386"/>
      <c r="N3" s="386"/>
      <c r="O3" s="386"/>
      <c r="P3" s="386"/>
      <c r="Q3" s="387"/>
      <c r="R3" s="264"/>
      <c r="S3" s="264"/>
      <c r="T3" s="26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5" t="s">
        <v>0</v>
      </c>
      <c r="B4" s="266"/>
      <c r="C4" s="267"/>
      <c r="D4" s="268" t="str">
        <f>'Mapa Final'!D4</f>
        <v>Comunicaciòn Institucional</v>
      </c>
      <c r="E4" s="269"/>
      <c r="F4" s="269"/>
      <c r="G4" s="269"/>
      <c r="H4" s="269"/>
      <c r="I4" s="269"/>
      <c r="J4" s="269"/>
      <c r="K4" s="269"/>
      <c r="L4" s="269"/>
      <c r="M4" s="269"/>
      <c r="N4" s="270"/>
      <c r="O4" s="271"/>
      <c r="P4" s="271"/>
      <c r="Q4" s="27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5" t="s">
        <v>1</v>
      </c>
      <c r="B5" s="266"/>
      <c r="C5" s="267"/>
      <c r="D5" s="276" t="str">
        <f>'Mapa Final'!D5</f>
        <v xml:space="preserve">Minimizar los efectos de los Riesgos en el Proceso de Comunicación Institucional </v>
      </c>
      <c r="E5" s="277"/>
      <c r="F5" s="277"/>
      <c r="G5" s="277"/>
      <c r="H5" s="277"/>
      <c r="I5" s="277"/>
      <c r="J5" s="277"/>
      <c r="K5" s="277"/>
      <c r="L5" s="277"/>
      <c r="M5" s="277"/>
      <c r="N5" s="27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5" t="s">
        <v>2</v>
      </c>
      <c r="B6" s="266"/>
      <c r="C6" s="267"/>
      <c r="D6" s="276" t="str">
        <f>'Mapa Final'!D6</f>
        <v xml:space="preserve">Nivel Seccional Proceso de Comunicación Institucional </v>
      </c>
      <c r="E6" s="277"/>
      <c r="F6" s="277"/>
      <c r="G6" s="277"/>
      <c r="H6" s="277"/>
      <c r="I6" s="277"/>
      <c r="J6" s="277"/>
      <c r="K6" s="277"/>
      <c r="L6" s="277"/>
      <c r="M6" s="277"/>
      <c r="N6" s="27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2" customFormat="1" ht="40.5" customHeight="1" thickTop="1" thickBot="1">
      <c r="A7" s="379" t="s">
        <v>331</v>
      </c>
      <c r="B7" s="380"/>
      <c r="C7" s="380"/>
      <c r="D7" s="380"/>
      <c r="E7" s="380"/>
      <c r="F7" s="381"/>
      <c r="G7" s="179"/>
      <c r="H7" s="382" t="s">
        <v>332</v>
      </c>
      <c r="I7" s="382"/>
      <c r="J7" s="382"/>
      <c r="K7" s="382" t="s">
        <v>333</v>
      </c>
      <c r="L7" s="382"/>
      <c r="M7" s="382"/>
      <c r="N7" s="383" t="s">
        <v>334</v>
      </c>
      <c r="O7" s="388" t="s">
        <v>335</v>
      </c>
      <c r="P7" s="390" t="s">
        <v>336</v>
      </c>
      <c r="Q7" s="391"/>
      <c r="R7" s="390" t="s">
        <v>337</v>
      </c>
      <c r="S7" s="391"/>
      <c r="T7" s="392" t="s">
        <v>338</v>
      </c>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row>
    <row r="8" spans="1:278" s="173" customFormat="1" ht="60.95" customHeight="1" thickTop="1" thickBot="1">
      <c r="A8" s="188" t="s">
        <v>186</v>
      </c>
      <c r="B8" s="188" t="s">
        <v>359</v>
      </c>
      <c r="C8" s="189" t="s">
        <v>8</v>
      </c>
      <c r="D8" s="180" t="s">
        <v>346</v>
      </c>
      <c r="E8" s="204" t="s">
        <v>10</v>
      </c>
      <c r="F8" s="204" t="s">
        <v>11</v>
      </c>
      <c r="G8" s="204" t="s">
        <v>12</v>
      </c>
      <c r="H8" s="181" t="s">
        <v>339</v>
      </c>
      <c r="I8" s="181" t="s">
        <v>38</v>
      </c>
      <c r="J8" s="181" t="s">
        <v>340</v>
      </c>
      <c r="K8" s="181" t="s">
        <v>339</v>
      </c>
      <c r="L8" s="181" t="s">
        <v>341</v>
      </c>
      <c r="M8" s="181" t="s">
        <v>340</v>
      </c>
      <c r="N8" s="383"/>
      <c r="O8" s="389"/>
      <c r="P8" s="182" t="s">
        <v>342</v>
      </c>
      <c r="Q8" s="182" t="s">
        <v>343</v>
      </c>
      <c r="R8" s="182" t="s">
        <v>344</v>
      </c>
      <c r="S8" s="182" t="s">
        <v>345</v>
      </c>
      <c r="T8" s="392"/>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row>
    <row r="9" spans="1:278" s="174" customFormat="1" ht="10.5" customHeight="1" thickTop="1" thickBot="1">
      <c r="A9" s="393"/>
      <c r="B9" s="394"/>
      <c r="C9" s="394"/>
      <c r="D9" s="394"/>
      <c r="E9" s="394"/>
      <c r="F9" s="394"/>
      <c r="G9" s="394"/>
      <c r="H9" s="394"/>
      <c r="I9" s="394"/>
      <c r="J9" s="394"/>
      <c r="K9" s="394"/>
      <c r="L9" s="394"/>
      <c r="M9" s="394"/>
      <c r="N9" s="394"/>
      <c r="T9" s="183"/>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row>
    <row r="10" spans="1:278" s="175" customFormat="1" ht="15" customHeight="1">
      <c r="A10" s="395">
        <f>'Mapa Final'!A10</f>
        <v>1</v>
      </c>
      <c r="B10" s="431" t="str">
        <f>'Mapa Final'!B10</f>
        <v xml:space="preserve">Tardanza </v>
      </c>
      <c r="C10" s="398" t="str">
        <f>'Mapa Final'!C10</f>
        <v>Reputacional</v>
      </c>
      <c r="D10" s="398" t="str">
        <f>'Mapa Final'!D10</f>
        <v xml:space="preserve">1.Se recibe la información de manera extemporanea.
2.Mala atenciòn de los canales de información 
3. Perdida de oportunidad para la participación de eventos programados.
4.Alto volumen de carga laboral.                                        5. retraso en la atención de solicitudes. 
 </v>
      </c>
      <c r="E10" s="401" t="str">
        <f>'Mapa Final'!E10</f>
        <v xml:space="preserve">Desorganización en la recepciòn de la informaciòn y desconocimiento del manejo de los canales de atención </v>
      </c>
      <c r="F10" s="401" t="str">
        <f>'Mapa Final'!F10</f>
        <v xml:space="preserve">Posibilidad de incumplimiento de metas establecidas debido a la desorganización de la información recepcionada por los diversos canales de atención </v>
      </c>
      <c r="G10" s="401" t="str">
        <f>'Mapa Final'!G10</f>
        <v>Usuarios, productos y prácticas organizacionales</v>
      </c>
      <c r="H10" s="410" t="str">
        <f>'Mapa Final'!I10</f>
        <v>Media</v>
      </c>
      <c r="I10" s="413" t="str">
        <f>'Mapa Final'!L10</f>
        <v>Moderado</v>
      </c>
      <c r="J10" s="425" t="str">
        <f>'Mapa Final'!N10</f>
        <v>Moderado</v>
      </c>
      <c r="K10" s="419" t="str">
        <f>'Mapa Final'!AA10</f>
        <v>Baja</v>
      </c>
      <c r="L10" s="419" t="str">
        <f>'Mapa Final'!AE10</f>
        <v>Moderado</v>
      </c>
      <c r="M10" s="416" t="str">
        <f>'Mapa Final'!AG10</f>
        <v>Moderado</v>
      </c>
      <c r="N10" s="419" t="str">
        <f>'Mapa Final'!AH10</f>
        <v>Evitar</v>
      </c>
      <c r="O10" s="407" t="s">
        <v>407</v>
      </c>
      <c r="P10" s="422" t="s">
        <v>406</v>
      </c>
      <c r="Q10" s="422" t="s">
        <v>406</v>
      </c>
      <c r="R10" s="404">
        <v>45292</v>
      </c>
      <c r="S10" s="404">
        <v>45657</v>
      </c>
      <c r="T10" s="407" t="s">
        <v>415</v>
      </c>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c r="DC10" s="187"/>
      <c r="DD10" s="187"/>
      <c r="DE10" s="187"/>
      <c r="DF10" s="187"/>
      <c r="DG10" s="187"/>
      <c r="DH10" s="187"/>
      <c r="DI10" s="187"/>
      <c r="DJ10" s="187"/>
      <c r="DK10" s="187"/>
      <c r="DL10" s="187"/>
      <c r="DM10" s="187"/>
      <c r="DN10" s="187"/>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row>
    <row r="11" spans="1:278" s="175" customFormat="1" ht="13.5" customHeight="1">
      <c r="A11" s="396"/>
      <c r="B11" s="251"/>
      <c r="C11" s="399"/>
      <c r="D11" s="399"/>
      <c r="E11" s="402"/>
      <c r="F11" s="402"/>
      <c r="G11" s="402"/>
      <c r="H11" s="411"/>
      <c r="I11" s="414"/>
      <c r="J11" s="426"/>
      <c r="K11" s="420"/>
      <c r="L11" s="420"/>
      <c r="M11" s="417"/>
      <c r="N11" s="420"/>
      <c r="O11" s="408"/>
      <c r="P11" s="405"/>
      <c r="Q11" s="405"/>
      <c r="R11" s="405"/>
      <c r="S11" s="405"/>
      <c r="T11" s="408"/>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87"/>
      <c r="DA11" s="187"/>
      <c r="DB11" s="187"/>
      <c r="DC11" s="187"/>
      <c r="DD11" s="187"/>
      <c r="DE11" s="187"/>
      <c r="DF11" s="187"/>
      <c r="DG11" s="187"/>
      <c r="DH11" s="187"/>
      <c r="DI11" s="187"/>
      <c r="DJ11" s="187"/>
      <c r="DK11" s="187"/>
      <c r="DL11" s="187"/>
      <c r="DM11" s="187"/>
      <c r="DN11" s="187"/>
      <c r="DO11" s="187"/>
      <c r="DP11" s="187"/>
      <c r="DQ11" s="187"/>
      <c r="DR11" s="187"/>
      <c r="DS11" s="187"/>
      <c r="DT11" s="187"/>
      <c r="DU11" s="187"/>
      <c r="DV11" s="187"/>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row>
    <row r="12" spans="1:278" s="175" customFormat="1" ht="13.5" customHeight="1">
      <c r="A12" s="396"/>
      <c r="B12" s="251"/>
      <c r="C12" s="399"/>
      <c r="D12" s="399"/>
      <c r="E12" s="402"/>
      <c r="F12" s="402"/>
      <c r="G12" s="402"/>
      <c r="H12" s="411"/>
      <c r="I12" s="414"/>
      <c r="J12" s="426"/>
      <c r="K12" s="420"/>
      <c r="L12" s="420"/>
      <c r="M12" s="417"/>
      <c r="N12" s="420"/>
      <c r="O12" s="408"/>
      <c r="P12" s="405"/>
      <c r="Q12" s="405"/>
      <c r="R12" s="405"/>
      <c r="S12" s="405"/>
      <c r="T12" s="408"/>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row>
    <row r="13" spans="1:278" s="175" customFormat="1" ht="13.5" customHeight="1">
      <c r="A13" s="396"/>
      <c r="B13" s="251"/>
      <c r="C13" s="399"/>
      <c r="D13" s="399"/>
      <c r="E13" s="402"/>
      <c r="F13" s="402"/>
      <c r="G13" s="402"/>
      <c r="H13" s="411"/>
      <c r="I13" s="414"/>
      <c r="J13" s="426"/>
      <c r="K13" s="420"/>
      <c r="L13" s="420"/>
      <c r="M13" s="417"/>
      <c r="N13" s="420"/>
      <c r="O13" s="408"/>
      <c r="P13" s="405"/>
      <c r="Q13" s="405"/>
      <c r="R13" s="405"/>
      <c r="S13" s="405"/>
      <c r="T13" s="408"/>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row>
    <row r="14" spans="1:278" s="175" customFormat="1" ht="238.5" customHeight="1" thickBot="1">
      <c r="A14" s="397"/>
      <c r="B14" s="432"/>
      <c r="C14" s="400"/>
      <c r="D14" s="400"/>
      <c r="E14" s="403"/>
      <c r="F14" s="403"/>
      <c r="G14" s="403"/>
      <c r="H14" s="412"/>
      <c r="I14" s="415"/>
      <c r="J14" s="427"/>
      <c r="K14" s="421"/>
      <c r="L14" s="421"/>
      <c r="M14" s="418"/>
      <c r="N14" s="421"/>
      <c r="O14" s="409"/>
      <c r="P14" s="406"/>
      <c r="Q14" s="406"/>
      <c r="R14" s="406"/>
      <c r="S14" s="406"/>
      <c r="T14" s="409"/>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row>
    <row r="15" spans="1:278" s="175" customFormat="1" ht="15" customHeight="1">
      <c r="A15" s="395">
        <f>'Mapa Final'!A15</f>
        <v>2</v>
      </c>
      <c r="B15" s="431" t="str">
        <f>'Mapa Final'!B15</f>
        <v xml:space="preserve">Falta de Publicación de la Información </v>
      </c>
      <c r="C15" s="398" t="str">
        <f>'Mapa Final'!C15</f>
        <v>Afectación en la Prestación del Servicio de Justicia</v>
      </c>
      <c r="D15" s="398" t="str">
        <f>'Mapa Final'!D15</f>
        <v xml:space="preserve">1. Falta de conocimiento de la información que se debe divulgar 
2. Omitir por error información que debe ser puesta en conocimiento de los usuarios  
3.Fallas Tecnologicas 
</v>
      </c>
      <c r="E15" s="401" t="str">
        <f>'Mapa Final'!E15</f>
        <v xml:space="preserve">Desconocer el desarollo del flujo de la camunicación de cada proceso </v>
      </c>
      <c r="F15" s="401" t="str">
        <f>'Mapa Final'!F15</f>
        <v xml:space="preserve">Omitir la publicación de la información  de interés para los usuarios Internos y Externos de la Administración de Justicia en este Distrito Judicial </v>
      </c>
      <c r="G15" s="401" t="str">
        <f>'Mapa Final'!G15</f>
        <v>Usuarios, productos y prácticas organizacionales</v>
      </c>
      <c r="H15" s="410" t="str">
        <f>'Mapa Final'!I15</f>
        <v>Media</v>
      </c>
      <c r="I15" s="413" t="str">
        <f>'Mapa Final'!L15</f>
        <v>Leve</v>
      </c>
      <c r="J15" s="425" t="str">
        <f>'Mapa Final'!N15</f>
        <v>Moderado</v>
      </c>
      <c r="K15" s="419" t="str">
        <f>'Mapa Final'!AA15</f>
        <v>Baja</v>
      </c>
      <c r="L15" s="419" t="str">
        <f>'Mapa Final'!AE15</f>
        <v>Leve</v>
      </c>
      <c r="M15" s="416" t="str">
        <f>'Mapa Final'!AG15</f>
        <v>Bajo</v>
      </c>
      <c r="N15" s="419" t="str">
        <f>'Mapa Final'!AH15</f>
        <v>Evitar</v>
      </c>
      <c r="O15" s="407" t="s">
        <v>403</v>
      </c>
      <c r="P15" s="422" t="s">
        <v>406</v>
      </c>
      <c r="Q15" s="422" t="s">
        <v>406</v>
      </c>
      <c r="R15" s="404">
        <v>45292</v>
      </c>
      <c r="S15" s="404">
        <v>45657</v>
      </c>
      <c r="T15" s="407" t="s">
        <v>413</v>
      </c>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row>
    <row r="16" spans="1:278" s="175" customFormat="1" ht="13.5" customHeight="1">
      <c r="A16" s="396"/>
      <c r="B16" s="251"/>
      <c r="C16" s="399"/>
      <c r="D16" s="399"/>
      <c r="E16" s="402"/>
      <c r="F16" s="402"/>
      <c r="G16" s="402"/>
      <c r="H16" s="411"/>
      <c r="I16" s="414"/>
      <c r="J16" s="426"/>
      <c r="K16" s="420"/>
      <c r="L16" s="420"/>
      <c r="M16" s="417"/>
      <c r="N16" s="420"/>
      <c r="O16" s="408"/>
      <c r="P16" s="405"/>
      <c r="Q16" s="405"/>
      <c r="R16" s="423"/>
      <c r="S16" s="423"/>
      <c r="T16" s="408"/>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row>
    <row r="17" spans="1:176" s="175" customFormat="1" ht="13.5" customHeight="1">
      <c r="A17" s="396"/>
      <c r="B17" s="251"/>
      <c r="C17" s="399"/>
      <c r="D17" s="399"/>
      <c r="E17" s="402"/>
      <c r="F17" s="402"/>
      <c r="G17" s="402"/>
      <c r="H17" s="411"/>
      <c r="I17" s="414"/>
      <c r="J17" s="426"/>
      <c r="K17" s="420"/>
      <c r="L17" s="420"/>
      <c r="M17" s="417"/>
      <c r="N17" s="420"/>
      <c r="O17" s="408"/>
      <c r="P17" s="405"/>
      <c r="Q17" s="405"/>
      <c r="R17" s="423"/>
      <c r="S17" s="423"/>
      <c r="T17" s="408"/>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row>
    <row r="18" spans="1:176" s="175" customFormat="1" ht="13.5" customHeight="1">
      <c r="A18" s="396"/>
      <c r="B18" s="251"/>
      <c r="C18" s="399"/>
      <c r="D18" s="399"/>
      <c r="E18" s="402"/>
      <c r="F18" s="402"/>
      <c r="G18" s="402"/>
      <c r="H18" s="411"/>
      <c r="I18" s="414"/>
      <c r="J18" s="426"/>
      <c r="K18" s="420"/>
      <c r="L18" s="420"/>
      <c r="M18" s="417"/>
      <c r="N18" s="420"/>
      <c r="O18" s="408"/>
      <c r="P18" s="405"/>
      <c r="Q18" s="405"/>
      <c r="R18" s="423"/>
      <c r="S18" s="423"/>
      <c r="T18" s="408"/>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c r="DG18" s="187"/>
      <c r="DH18" s="187"/>
      <c r="DI18" s="187"/>
      <c r="DJ18" s="187"/>
      <c r="DK18" s="187"/>
      <c r="DL18" s="187"/>
      <c r="DM18" s="187"/>
      <c r="DN18" s="187"/>
      <c r="DO18" s="187"/>
      <c r="DP18" s="187"/>
      <c r="DQ18" s="187"/>
      <c r="DR18" s="187"/>
      <c r="DS18" s="187"/>
      <c r="DT18" s="187"/>
      <c r="DU18" s="187"/>
      <c r="DV18" s="187"/>
      <c r="DW18" s="187"/>
      <c r="DX18" s="187"/>
      <c r="DY18" s="187"/>
      <c r="DZ18" s="187"/>
      <c r="EA18" s="187"/>
      <c r="EB18" s="187"/>
      <c r="EC18" s="187"/>
      <c r="ED18" s="187"/>
      <c r="EE18" s="187"/>
      <c r="EF18" s="187"/>
      <c r="EG18" s="187"/>
      <c r="EH18" s="187"/>
      <c r="EI18" s="187"/>
      <c r="EJ18" s="187"/>
      <c r="EK18" s="187"/>
      <c r="EL18" s="187"/>
      <c r="EM18" s="187"/>
      <c r="EN18" s="187"/>
      <c r="EO18" s="187"/>
      <c r="EP18" s="187"/>
      <c r="EQ18" s="187"/>
      <c r="ER18" s="187"/>
      <c r="ES18" s="187"/>
      <c r="ET18" s="187"/>
      <c r="EU18" s="187"/>
      <c r="EV18" s="187"/>
      <c r="EW18" s="187"/>
      <c r="EX18" s="187"/>
      <c r="EY18" s="187"/>
      <c r="EZ18" s="187"/>
      <c r="FA18" s="187"/>
      <c r="FB18" s="187"/>
      <c r="FC18" s="187"/>
      <c r="FD18" s="187"/>
      <c r="FE18" s="187"/>
      <c r="FF18" s="187"/>
      <c r="FG18" s="187"/>
      <c r="FH18" s="187"/>
      <c r="FI18" s="187"/>
      <c r="FJ18" s="187"/>
      <c r="FK18" s="187"/>
      <c r="FL18" s="187"/>
      <c r="FM18" s="187"/>
      <c r="FN18" s="187"/>
      <c r="FO18" s="187"/>
      <c r="FP18" s="187"/>
      <c r="FQ18" s="187"/>
      <c r="FR18" s="187"/>
      <c r="FS18" s="187"/>
      <c r="FT18" s="187"/>
    </row>
    <row r="19" spans="1:176" s="175" customFormat="1" ht="255.75" customHeight="1" thickBot="1">
      <c r="A19" s="397"/>
      <c r="B19" s="432"/>
      <c r="C19" s="400"/>
      <c r="D19" s="400"/>
      <c r="E19" s="403"/>
      <c r="F19" s="403"/>
      <c r="G19" s="403"/>
      <c r="H19" s="412"/>
      <c r="I19" s="415"/>
      <c r="J19" s="427"/>
      <c r="K19" s="421"/>
      <c r="L19" s="421"/>
      <c r="M19" s="418"/>
      <c r="N19" s="421"/>
      <c r="O19" s="409"/>
      <c r="P19" s="406"/>
      <c r="Q19" s="406"/>
      <c r="R19" s="424"/>
      <c r="S19" s="424"/>
      <c r="T19" s="409"/>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row>
    <row r="20" spans="1:176" ht="15" customHeight="1">
      <c r="A20" s="395">
        <f>'Mapa Final'!A18</f>
        <v>3</v>
      </c>
      <c r="B20" s="431" t="str">
        <f>'Mapa Final'!B18</f>
        <v>Corrupción</v>
      </c>
      <c r="C20" s="398" t="str">
        <f>'Mapa Final'!C18</f>
        <v>Reputacional(Corrupción)</v>
      </c>
      <c r="D20" s="398"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01" t="str">
        <f>'Mapa Final'!E18</f>
        <v xml:space="preserve">Carencia de transparencia, etica y valores . </v>
      </c>
      <c r="F20" s="401" t="str">
        <f>'Mapa Final'!F18</f>
        <v xml:space="preserve">Posibilidad de actos indebidos de  los servidores judiciales debido a  la carencia en transparencia, etica y valores </v>
      </c>
      <c r="G20" s="401" t="str">
        <f>'Mapa Final'!G18</f>
        <v>Fraude Interno</v>
      </c>
      <c r="H20" s="410" t="str">
        <f>'Mapa Final'!I18</f>
        <v>Media</v>
      </c>
      <c r="I20" s="413" t="str">
        <f>'Mapa Final'!L18</f>
        <v>Mayor</v>
      </c>
      <c r="J20" s="425" t="str">
        <f>'Mapa Final'!N18</f>
        <v xml:space="preserve">Alto </v>
      </c>
      <c r="K20" s="419" t="str">
        <f>'Mapa Final'!AA18</f>
        <v>Baja</v>
      </c>
      <c r="L20" s="419" t="str">
        <f>'Mapa Final'!AE18</f>
        <v>Mayor</v>
      </c>
      <c r="M20" s="416" t="str">
        <f>'Mapa Final'!AG18</f>
        <v xml:space="preserve">Alto </v>
      </c>
      <c r="N20" s="419" t="str">
        <f>'Mapa Final'!AH18</f>
        <v>Evitar</v>
      </c>
      <c r="O20" s="407" t="s">
        <v>297</v>
      </c>
      <c r="P20" s="422" t="s">
        <v>406</v>
      </c>
      <c r="Q20" s="422" t="s">
        <v>406</v>
      </c>
      <c r="R20" s="404">
        <v>45292</v>
      </c>
      <c r="S20" s="404">
        <v>45657</v>
      </c>
      <c r="T20" s="407" t="s">
        <v>414</v>
      </c>
    </row>
    <row r="21" spans="1:176">
      <c r="A21" s="396"/>
      <c r="B21" s="251"/>
      <c r="C21" s="399"/>
      <c r="D21" s="399"/>
      <c r="E21" s="402"/>
      <c r="F21" s="402"/>
      <c r="G21" s="402"/>
      <c r="H21" s="411"/>
      <c r="I21" s="414"/>
      <c r="J21" s="426"/>
      <c r="K21" s="420"/>
      <c r="L21" s="420"/>
      <c r="M21" s="417"/>
      <c r="N21" s="420"/>
      <c r="O21" s="408"/>
      <c r="P21" s="405"/>
      <c r="Q21" s="405"/>
      <c r="R21" s="405"/>
      <c r="S21" s="405"/>
      <c r="T21" s="408"/>
    </row>
    <row r="22" spans="1:176">
      <c r="A22" s="396"/>
      <c r="B22" s="251"/>
      <c r="C22" s="399"/>
      <c r="D22" s="399"/>
      <c r="E22" s="402"/>
      <c r="F22" s="402"/>
      <c r="G22" s="402"/>
      <c r="H22" s="411"/>
      <c r="I22" s="414"/>
      <c r="J22" s="426"/>
      <c r="K22" s="420"/>
      <c r="L22" s="420"/>
      <c r="M22" s="417"/>
      <c r="N22" s="420"/>
      <c r="O22" s="408"/>
      <c r="P22" s="405"/>
      <c r="Q22" s="405"/>
      <c r="R22" s="405"/>
      <c r="S22" s="405"/>
      <c r="T22" s="408"/>
    </row>
    <row r="23" spans="1:176">
      <c r="A23" s="396"/>
      <c r="B23" s="251"/>
      <c r="C23" s="399"/>
      <c r="D23" s="399"/>
      <c r="E23" s="402"/>
      <c r="F23" s="402"/>
      <c r="G23" s="402"/>
      <c r="H23" s="411"/>
      <c r="I23" s="414"/>
      <c r="J23" s="426"/>
      <c r="K23" s="420"/>
      <c r="L23" s="420"/>
      <c r="M23" s="417"/>
      <c r="N23" s="420"/>
      <c r="O23" s="408"/>
      <c r="P23" s="405"/>
      <c r="Q23" s="405"/>
      <c r="R23" s="405"/>
      <c r="S23" s="405"/>
      <c r="T23" s="408"/>
    </row>
    <row r="24" spans="1:176" ht="277.5" customHeight="1" thickBot="1">
      <c r="A24" s="397"/>
      <c r="B24" s="432"/>
      <c r="C24" s="400"/>
      <c r="D24" s="400"/>
      <c r="E24" s="403"/>
      <c r="F24" s="403"/>
      <c r="G24" s="403"/>
      <c r="H24" s="412"/>
      <c r="I24" s="415"/>
      <c r="J24" s="427"/>
      <c r="K24" s="421"/>
      <c r="L24" s="421"/>
      <c r="M24" s="418"/>
      <c r="N24" s="421"/>
      <c r="O24" s="409"/>
      <c r="P24" s="406"/>
      <c r="Q24" s="406"/>
      <c r="R24" s="406"/>
      <c r="S24" s="406"/>
      <c r="T24" s="409"/>
    </row>
    <row r="25" spans="1:176">
      <c r="A25" s="395">
        <f>'Mapa Final'!A23</f>
        <v>4</v>
      </c>
      <c r="B25" s="431" t="str">
        <f>'Mapa Final'!B23</f>
        <v>Interrupción o demora en el Servicio Público de Administrar  Justicia.</v>
      </c>
      <c r="C25" s="398" t="str">
        <f>'Mapa Final'!C23</f>
        <v>Afectación en la Prestación del Servicio de Justicia</v>
      </c>
      <c r="D25" s="398" t="str">
        <f>'Mapa Final'!D23</f>
        <v>1. Paros que afecten la prestación del servicio.  
2. Huelgas, protestas ciudadana
3. Disturbios o hechos violentos
4.Pandemia
5.Emergencias Ambientales</v>
      </c>
      <c r="E25" s="401" t="str">
        <f>'Mapa Final'!E23</f>
        <v>Suceso de fuerza mayor que imposibilitan la gestión judicial</v>
      </c>
      <c r="F25" s="401" t="str">
        <f>'Mapa Final'!F23</f>
        <v>Posibilidad de  afectación en la Prestación del Servicio de Justicia debido a un suceso de fuerza mayor que imposibilita la gestión judicial</v>
      </c>
      <c r="G25" s="401" t="str">
        <f>'Mapa Final'!G23</f>
        <v>Usuarios, productos y prácticas organizacionales</v>
      </c>
      <c r="H25" s="410" t="str">
        <f>'Mapa Final'!I23</f>
        <v>Alta</v>
      </c>
      <c r="I25" s="413" t="str">
        <f>'Mapa Final'!L23</f>
        <v>Moderado</v>
      </c>
      <c r="J25" s="425" t="str">
        <f>'Mapa Final'!N23</f>
        <v xml:space="preserve">Alto </v>
      </c>
      <c r="K25" s="419" t="str">
        <f>'Mapa Final'!AA23</f>
        <v>Media</v>
      </c>
      <c r="L25" s="419" t="str">
        <f>'Mapa Final'!AE23</f>
        <v>Moderado</v>
      </c>
      <c r="M25" s="416" t="str">
        <f>'Mapa Final'!AG23</f>
        <v>Moderado</v>
      </c>
      <c r="N25" s="419" t="str">
        <f>'Mapa Final'!AH23</f>
        <v>Reducir(mitigar)</v>
      </c>
      <c r="O25" s="407" t="s">
        <v>409</v>
      </c>
      <c r="P25" s="422" t="s">
        <v>406</v>
      </c>
      <c r="Q25" s="422" t="s">
        <v>406</v>
      </c>
      <c r="R25" s="404">
        <v>45292</v>
      </c>
      <c r="S25" s="404">
        <v>45657</v>
      </c>
      <c r="T25" s="422" t="s">
        <v>410</v>
      </c>
    </row>
    <row r="26" spans="1:176">
      <c r="A26" s="396"/>
      <c r="B26" s="251"/>
      <c r="C26" s="399"/>
      <c r="D26" s="399"/>
      <c r="E26" s="402"/>
      <c r="F26" s="402"/>
      <c r="G26" s="402"/>
      <c r="H26" s="411"/>
      <c r="I26" s="414"/>
      <c r="J26" s="426"/>
      <c r="K26" s="420"/>
      <c r="L26" s="420"/>
      <c r="M26" s="417"/>
      <c r="N26" s="420"/>
      <c r="O26" s="408"/>
      <c r="P26" s="405"/>
      <c r="Q26" s="405"/>
      <c r="R26" s="405"/>
      <c r="S26" s="405"/>
      <c r="T26" s="405"/>
    </row>
    <row r="27" spans="1:176">
      <c r="A27" s="396"/>
      <c r="B27" s="251"/>
      <c r="C27" s="399"/>
      <c r="D27" s="399"/>
      <c r="E27" s="402"/>
      <c r="F27" s="402"/>
      <c r="G27" s="402"/>
      <c r="H27" s="411"/>
      <c r="I27" s="414"/>
      <c r="J27" s="426"/>
      <c r="K27" s="420"/>
      <c r="L27" s="420"/>
      <c r="M27" s="417"/>
      <c r="N27" s="420"/>
      <c r="O27" s="408"/>
      <c r="P27" s="405"/>
      <c r="Q27" s="405"/>
      <c r="R27" s="405"/>
      <c r="S27" s="405"/>
      <c r="T27" s="405"/>
    </row>
    <row r="28" spans="1:176">
      <c r="A28" s="396"/>
      <c r="B28" s="251"/>
      <c r="C28" s="399"/>
      <c r="D28" s="399"/>
      <c r="E28" s="402"/>
      <c r="F28" s="402"/>
      <c r="G28" s="402"/>
      <c r="H28" s="411"/>
      <c r="I28" s="414"/>
      <c r="J28" s="426"/>
      <c r="K28" s="420"/>
      <c r="L28" s="420"/>
      <c r="M28" s="417"/>
      <c r="N28" s="420"/>
      <c r="O28" s="408"/>
      <c r="P28" s="405"/>
      <c r="Q28" s="405"/>
      <c r="R28" s="405"/>
      <c r="S28" s="405"/>
      <c r="T28" s="405"/>
    </row>
    <row r="29" spans="1:176" ht="102.75" customHeight="1" thickBot="1">
      <c r="A29" s="397"/>
      <c r="B29" s="432"/>
      <c r="C29" s="400"/>
      <c r="D29" s="400"/>
      <c r="E29" s="403"/>
      <c r="F29" s="403"/>
      <c r="G29" s="403"/>
      <c r="H29" s="412"/>
      <c r="I29" s="415"/>
      <c r="J29" s="427"/>
      <c r="K29" s="421"/>
      <c r="L29" s="421"/>
      <c r="M29" s="418"/>
      <c r="N29" s="421"/>
      <c r="O29" s="409"/>
      <c r="P29" s="406"/>
      <c r="Q29" s="406"/>
      <c r="R29" s="406"/>
      <c r="S29" s="406"/>
      <c r="T29" s="406"/>
    </row>
    <row r="30" spans="1:176">
      <c r="A30" s="395" t="e">
        <f>'Mapa Final'!#REF!</f>
        <v>#REF!</v>
      </c>
      <c r="B30" s="431" t="e">
        <f>'Mapa Final'!#REF!</f>
        <v>#REF!</v>
      </c>
      <c r="C30" s="398" t="e">
        <f>'Mapa Final'!#REF!</f>
        <v>#REF!</v>
      </c>
      <c r="D30" s="398" t="e">
        <f>'Mapa Final'!#REF!</f>
        <v>#REF!</v>
      </c>
      <c r="E30" s="401" t="e">
        <f>'Mapa Final'!#REF!</f>
        <v>#REF!</v>
      </c>
      <c r="F30" s="401" t="e">
        <f>'Mapa Final'!#REF!</f>
        <v>#REF!</v>
      </c>
      <c r="G30" s="401" t="e">
        <f>'Mapa Final'!#REF!</f>
        <v>#REF!</v>
      </c>
      <c r="H30" s="410" t="e">
        <f>'Mapa Final'!#REF!</f>
        <v>#REF!</v>
      </c>
      <c r="I30" s="413" t="e">
        <f>'Mapa Final'!#REF!</f>
        <v>#REF!</v>
      </c>
      <c r="J30" s="425" t="e">
        <f>'Mapa Final'!#REF!</f>
        <v>#REF!</v>
      </c>
      <c r="K30" s="419" t="e">
        <f>'Mapa Final'!#REF!</f>
        <v>#REF!</v>
      </c>
      <c r="L30" s="419" t="e">
        <f>'Mapa Final'!#REF!</f>
        <v>#REF!</v>
      </c>
      <c r="M30" s="416" t="e">
        <f>'Mapa Final'!#REF!</f>
        <v>#REF!</v>
      </c>
      <c r="N30" s="419" t="e">
        <f>'Mapa Final'!#REF!</f>
        <v>#REF!</v>
      </c>
      <c r="O30" s="428"/>
      <c r="P30" s="428"/>
      <c r="Q30" s="428"/>
      <c r="R30" s="428"/>
      <c r="S30" s="428"/>
      <c r="T30" s="428"/>
    </row>
    <row r="31" spans="1:176">
      <c r="A31" s="396"/>
      <c r="B31" s="251"/>
      <c r="C31" s="399"/>
      <c r="D31" s="399"/>
      <c r="E31" s="402"/>
      <c r="F31" s="402"/>
      <c r="G31" s="402"/>
      <c r="H31" s="411"/>
      <c r="I31" s="414"/>
      <c r="J31" s="426"/>
      <c r="K31" s="420"/>
      <c r="L31" s="420"/>
      <c r="M31" s="417"/>
      <c r="N31" s="420"/>
      <c r="O31" s="429"/>
      <c r="P31" s="429"/>
      <c r="Q31" s="429"/>
      <c r="R31" s="429"/>
      <c r="S31" s="429"/>
      <c r="T31" s="429"/>
    </row>
    <row r="32" spans="1:176">
      <c r="A32" s="396"/>
      <c r="B32" s="251"/>
      <c r="C32" s="399"/>
      <c r="D32" s="399"/>
      <c r="E32" s="402"/>
      <c r="F32" s="402"/>
      <c r="G32" s="402"/>
      <c r="H32" s="411"/>
      <c r="I32" s="414"/>
      <c r="J32" s="426"/>
      <c r="K32" s="420"/>
      <c r="L32" s="420"/>
      <c r="M32" s="417"/>
      <c r="N32" s="420"/>
      <c r="O32" s="429"/>
      <c r="P32" s="429"/>
      <c r="Q32" s="429"/>
      <c r="R32" s="429"/>
      <c r="S32" s="429"/>
      <c r="T32" s="429"/>
    </row>
    <row r="33" spans="1:20">
      <c r="A33" s="396"/>
      <c r="B33" s="251"/>
      <c r="C33" s="399"/>
      <c r="D33" s="399"/>
      <c r="E33" s="402"/>
      <c r="F33" s="402"/>
      <c r="G33" s="402"/>
      <c r="H33" s="411"/>
      <c r="I33" s="414"/>
      <c r="J33" s="426"/>
      <c r="K33" s="420"/>
      <c r="L33" s="420"/>
      <c r="M33" s="417"/>
      <c r="N33" s="420"/>
      <c r="O33" s="429"/>
      <c r="P33" s="429"/>
      <c r="Q33" s="429"/>
      <c r="R33" s="429"/>
      <c r="S33" s="429"/>
      <c r="T33" s="429"/>
    </row>
    <row r="34" spans="1:20" ht="278.25" customHeight="1" thickBot="1">
      <c r="A34" s="397"/>
      <c r="B34" s="432"/>
      <c r="C34" s="400"/>
      <c r="D34" s="400"/>
      <c r="E34" s="403"/>
      <c r="F34" s="403"/>
      <c r="G34" s="403"/>
      <c r="H34" s="412"/>
      <c r="I34" s="415"/>
      <c r="J34" s="427"/>
      <c r="K34" s="421"/>
      <c r="L34" s="421"/>
      <c r="M34" s="418"/>
      <c r="N34" s="421"/>
      <c r="O34" s="430"/>
      <c r="P34" s="430"/>
      <c r="Q34" s="430"/>
      <c r="R34" s="430"/>
      <c r="S34" s="430"/>
      <c r="T34" s="430"/>
    </row>
    <row r="35" spans="1:20">
      <c r="A35" s="395">
        <f>'Mapa Final'!A28</f>
        <v>0</v>
      </c>
      <c r="B35" s="431">
        <f>'Mapa Final'!B28</f>
        <v>0</v>
      </c>
      <c r="C35" s="398">
        <f>'Mapa Final'!C28</f>
        <v>0</v>
      </c>
      <c r="D35" s="398">
        <f>'Mapa Final'!D28</f>
        <v>0</v>
      </c>
      <c r="E35" s="401">
        <f>'Mapa Final'!E28</f>
        <v>0</v>
      </c>
      <c r="F35" s="401">
        <f>'Mapa Final'!F28</f>
        <v>0</v>
      </c>
      <c r="G35" s="401">
        <f>'Mapa Final'!G28</f>
        <v>0</v>
      </c>
      <c r="H35" s="410" t="str">
        <f>'Mapa Final'!I28</f>
        <v>Muy Baja</v>
      </c>
      <c r="I35" s="413" t="b">
        <f>'Mapa Final'!L28</f>
        <v>0</v>
      </c>
      <c r="J35" s="425" t="e">
        <f>'Mapa Final'!N28</f>
        <v>#N/A</v>
      </c>
      <c r="K35" s="419" t="e">
        <f>'Mapa Final'!AA28</f>
        <v>#DIV/0!</v>
      </c>
      <c r="L35" s="419" t="e">
        <f>'Mapa Final'!AE28</f>
        <v>#DIV/0!</v>
      </c>
      <c r="M35" s="416" t="e">
        <f>'Mapa Final'!AG28</f>
        <v>#DIV/0!</v>
      </c>
      <c r="N35" s="419">
        <f>'Mapa Final'!AH28</f>
        <v>0</v>
      </c>
      <c r="O35" s="428"/>
      <c r="P35" s="428"/>
      <c r="Q35" s="428"/>
      <c r="R35" s="428"/>
      <c r="S35" s="428"/>
      <c r="T35" s="428"/>
    </row>
    <row r="36" spans="1:20">
      <c r="A36" s="396"/>
      <c r="B36" s="251"/>
      <c r="C36" s="399"/>
      <c r="D36" s="399"/>
      <c r="E36" s="402"/>
      <c r="F36" s="402"/>
      <c r="G36" s="402"/>
      <c r="H36" s="411"/>
      <c r="I36" s="414"/>
      <c r="J36" s="426"/>
      <c r="K36" s="420"/>
      <c r="L36" s="420"/>
      <c r="M36" s="417"/>
      <c r="N36" s="420"/>
      <c r="O36" s="429"/>
      <c r="P36" s="429"/>
      <c r="Q36" s="429"/>
      <c r="R36" s="429"/>
      <c r="S36" s="429"/>
      <c r="T36" s="429"/>
    </row>
    <row r="37" spans="1:20">
      <c r="A37" s="396"/>
      <c r="B37" s="251"/>
      <c r="C37" s="399"/>
      <c r="D37" s="399"/>
      <c r="E37" s="402"/>
      <c r="F37" s="402"/>
      <c r="G37" s="402"/>
      <c r="H37" s="411"/>
      <c r="I37" s="414"/>
      <c r="J37" s="426"/>
      <c r="K37" s="420"/>
      <c r="L37" s="420"/>
      <c r="M37" s="417"/>
      <c r="N37" s="420"/>
      <c r="O37" s="429"/>
      <c r="P37" s="429"/>
      <c r="Q37" s="429"/>
      <c r="R37" s="429"/>
      <c r="S37" s="429"/>
      <c r="T37" s="429"/>
    </row>
    <row r="38" spans="1:20">
      <c r="A38" s="396"/>
      <c r="B38" s="251"/>
      <c r="C38" s="399"/>
      <c r="D38" s="399"/>
      <c r="E38" s="402"/>
      <c r="F38" s="402"/>
      <c r="G38" s="402"/>
      <c r="H38" s="411"/>
      <c r="I38" s="414"/>
      <c r="J38" s="426"/>
      <c r="K38" s="420"/>
      <c r="L38" s="420"/>
      <c r="M38" s="417"/>
      <c r="N38" s="420"/>
      <c r="O38" s="429"/>
      <c r="P38" s="429"/>
      <c r="Q38" s="429"/>
      <c r="R38" s="429"/>
      <c r="S38" s="429"/>
      <c r="T38" s="429"/>
    </row>
    <row r="39" spans="1:20" ht="15.75" thickBot="1">
      <c r="A39" s="397"/>
      <c r="B39" s="432"/>
      <c r="C39" s="400"/>
      <c r="D39" s="400"/>
      <c r="E39" s="403"/>
      <c r="F39" s="403"/>
      <c r="G39" s="403"/>
      <c r="H39" s="412"/>
      <c r="I39" s="415"/>
      <c r="J39" s="427"/>
      <c r="K39" s="421"/>
      <c r="L39" s="421"/>
      <c r="M39" s="418"/>
      <c r="N39" s="421"/>
      <c r="O39" s="430"/>
      <c r="P39" s="430"/>
      <c r="Q39" s="430"/>
      <c r="R39" s="430"/>
      <c r="S39" s="430"/>
      <c r="T39" s="430"/>
    </row>
    <row r="40" spans="1:20">
      <c r="A40" s="395">
        <f>'Mapa Final'!A33</f>
        <v>0</v>
      </c>
      <c r="B40" s="431">
        <f>'Mapa Final'!B33</f>
        <v>0</v>
      </c>
      <c r="C40" s="398">
        <f>'Mapa Final'!C33</f>
        <v>0</v>
      </c>
      <c r="D40" s="398">
        <f>'Mapa Final'!D33</f>
        <v>0</v>
      </c>
      <c r="E40" s="401">
        <f>'Mapa Final'!E33</f>
        <v>0</v>
      </c>
      <c r="F40" s="401">
        <f>'Mapa Final'!F33</f>
        <v>0</v>
      </c>
      <c r="G40" s="401">
        <f>'Mapa Final'!G33</f>
        <v>0</v>
      </c>
      <c r="H40" s="410" t="str">
        <f>'Mapa Final'!I33</f>
        <v>Muy Baja</v>
      </c>
      <c r="I40" s="413" t="b">
        <f>'Mapa Final'!L33</f>
        <v>0</v>
      </c>
      <c r="J40" s="425" t="e">
        <f>'Mapa Final'!N33</f>
        <v>#N/A</v>
      </c>
      <c r="K40" s="419" t="e">
        <f>'Mapa Final'!AA33</f>
        <v>#DIV/0!</v>
      </c>
      <c r="L40" s="419" t="e">
        <f>'Mapa Final'!AE33</f>
        <v>#DIV/0!</v>
      </c>
      <c r="M40" s="416" t="e">
        <f>'Mapa Final'!AG33</f>
        <v>#DIV/0!</v>
      </c>
      <c r="N40" s="419">
        <f>'Mapa Final'!AH33</f>
        <v>0</v>
      </c>
      <c r="O40" s="428"/>
      <c r="P40" s="428"/>
      <c r="Q40" s="428"/>
      <c r="R40" s="428"/>
      <c r="S40" s="428"/>
      <c r="T40" s="428"/>
    </row>
    <row r="41" spans="1:20">
      <c r="A41" s="396"/>
      <c r="B41" s="251"/>
      <c r="C41" s="399"/>
      <c r="D41" s="399"/>
      <c r="E41" s="402"/>
      <c r="F41" s="402"/>
      <c r="G41" s="402"/>
      <c r="H41" s="411"/>
      <c r="I41" s="414"/>
      <c r="J41" s="426"/>
      <c r="K41" s="420"/>
      <c r="L41" s="420"/>
      <c r="M41" s="417"/>
      <c r="N41" s="420"/>
      <c r="O41" s="429"/>
      <c r="P41" s="429"/>
      <c r="Q41" s="429"/>
      <c r="R41" s="429"/>
      <c r="S41" s="429"/>
      <c r="T41" s="429"/>
    </row>
    <row r="42" spans="1:20">
      <c r="A42" s="396"/>
      <c r="B42" s="251"/>
      <c r="C42" s="399"/>
      <c r="D42" s="399"/>
      <c r="E42" s="402"/>
      <c r="F42" s="402"/>
      <c r="G42" s="402"/>
      <c r="H42" s="411"/>
      <c r="I42" s="414"/>
      <c r="J42" s="426"/>
      <c r="K42" s="420"/>
      <c r="L42" s="420"/>
      <c r="M42" s="417"/>
      <c r="N42" s="420"/>
      <c r="O42" s="429"/>
      <c r="P42" s="429"/>
      <c r="Q42" s="429"/>
      <c r="R42" s="429"/>
      <c r="S42" s="429"/>
      <c r="T42" s="429"/>
    </row>
    <row r="43" spans="1:20">
      <c r="A43" s="396"/>
      <c r="B43" s="251"/>
      <c r="C43" s="399"/>
      <c r="D43" s="399"/>
      <c r="E43" s="402"/>
      <c r="F43" s="402"/>
      <c r="G43" s="402"/>
      <c r="H43" s="411"/>
      <c r="I43" s="414"/>
      <c r="J43" s="426"/>
      <c r="K43" s="420"/>
      <c r="L43" s="420"/>
      <c r="M43" s="417"/>
      <c r="N43" s="420"/>
      <c r="O43" s="429"/>
      <c r="P43" s="429"/>
      <c r="Q43" s="429"/>
      <c r="R43" s="429"/>
      <c r="S43" s="429"/>
      <c r="T43" s="429"/>
    </row>
    <row r="44" spans="1:20" ht="15.75" thickBot="1">
      <c r="A44" s="397"/>
      <c r="B44" s="432"/>
      <c r="C44" s="400"/>
      <c r="D44" s="400"/>
      <c r="E44" s="403"/>
      <c r="F44" s="403"/>
      <c r="G44" s="403"/>
      <c r="H44" s="412"/>
      <c r="I44" s="415"/>
      <c r="J44" s="427"/>
      <c r="K44" s="421"/>
      <c r="L44" s="421"/>
      <c r="M44" s="418"/>
      <c r="N44" s="421"/>
      <c r="O44" s="430"/>
      <c r="P44" s="430"/>
      <c r="Q44" s="430"/>
      <c r="R44" s="430"/>
      <c r="S44" s="430"/>
      <c r="T44" s="430"/>
    </row>
    <row r="45" spans="1:20">
      <c r="A45" s="395">
        <f>'Mapa Final'!A38</f>
        <v>0</v>
      </c>
      <c r="B45" s="431">
        <f>'Mapa Final'!B38</f>
        <v>0</v>
      </c>
      <c r="C45" s="398">
        <f>'Mapa Final'!C38</f>
        <v>0</v>
      </c>
      <c r="D45" s="398">
        <f>'Mapa Final'!D38</f>
        <v>0</v>
      </c>
      <c r="E45" s="401">
        <f>'Mapa Final'!E38</f>
        <v>0</v>
      </c>
      <c r="F45" s="401">
        <f>'Mapa Final'!F38</f>
        <v>0</v>
      </c>
      <c r="G45" s="401">
        <f>'Mapa Final'!G38</f>
        <v>0</v>
      </c>
      <c r="H45" s="410" t="str">
        <f>'Mapa Final'!I38</f>
        <v>Muy Baja</v>
      </c>
      <c r="I45" s="413" t="b">
        <f>'Mapa Final'!L38</f>
        <v>0</v>
      </c>
      <c r="J45" s="425" t="e">
        <f>'Mapa Final'!N38</f>
        <v>#N/A</v>
      </c>
      <c r="K45" s="419" t="e">
        <f>'Mapa Final'!AA38</f>
        <v>#DIV/0!</v>
      </c>
      <c r="L45" s="419" t="e">
        <f>'Mapa Final'!AE38</f>
        <v>#DIV/0!</v>
      </c>
      <c r="M45" s="416" t="e">
        <f>'Mapa Final'!AG38</f>
        <v>#DIV/0!</v>
      </c>
      <c r="N45" s="419">
        <f>'Mapa Final'!AH38</f>
        <v>0</v>
      </c>
      <c r="O45" s="428"/>
      <c r="P45" s="428"/>
      <c r="Q45" s="428"/>
      <c r="R45" s="428"/>
      <c r="S45" s="428"/>
      <c r="T45" s="428"/>
    </row>
    <row r="46" spans="1:20">
      <c r="A46" s="396"/>
      <c r="B46" s="251"/>
      <c r="C46" s="399"/>
      <c r="D46" s="399"/>
      <c r="E46" s="402"/>
      <c r="F46" s="402"/>
      <c r="G46" s="402"/>
      <c r="H46" s="411"/>
      <c r="I46" s="414"/>
      <c r="J46" s="426"/>
      <c r="K46" s="420"/>
      <c r="L46" s="420"/>
      <c r="M46" s="417"/>
      <c r="N46" s="420"/>
      <c r="O46" s="429"/>
      <c r="P46" s="429"/>
      <c r="Q46" s="429"/>
      <c r="R46" s="429"/>
      <c r="S46" s="429"/>
      <c r="T46" s="429"/>
    </row>
    <row r="47" spans="1:20">
      <c r="A47" s="396"/>
      <c r="B47" s="251"/>
      <c r="C47" s="399"/>
      <c r="D47" s="399"/>
      <c r="E47" s="402"/>
      <c r="F47" s="402"/>
      <c r="G47" s="402"/>
      <c r="H47" s="411"/>
      <c r="I47" s="414"/>
      <c r="J47" s="426"/>
      <c r="K47" s="420"/>
      <c r="L47" s="420"/>
      <c r="M47" s="417"/>
      <c r="N47" s="420"/>
      <c r="O47" s="429"/>
      <c r="P47" s="429"/>
      <c r="Q47" s="429"/>
      <c r="R47" s="429"/>
      <c r="S47" s="429"/>
      <c r="T47" s="429"/>
    </row>
    <row r="48" spans="1:20">
      <c r="A48" s="396"/>
      <c r="B48" s="251"/>
      <c r="C48" s="399"/>
      <c r="D48" s="399"/>
      <c r="E48" s="402"/>
      <c r="F48" s="402"/>
      <c r="G48" s="402"/>
      <c r="H48" s="411"/>
      <c r="I48" s="414"/>
      <c r="J48" s="426"/>
      <c r="K48" s="420"/>
      <c r="L48" s="420"/>
      <c r="M48" s="417"/>
      <c r="N48" s="420"/>
      <c r="O48" s="429"/>
      <c r="P48" s="429"/>
      <c r="Q48" s="429"/>
      <c r="R48" s="429"/>
      <c r="S48" s="429"/>
      <c r="T48" s="429"/>
    </row>
    <row r="49" spans="1:20" ht="15.75" thickBot="1">
      <c r="A49" s="397"/>
      <c r="B49" s="432"/>
      <c r="C49" s="400"/>
      <c r="D49" s="400"/>
      <c r="E49" s="403"/>
      <c r="F49" s="403"/>
      <c r="G49" s="403"/>
      <c r="H49" s="412"/>
      <c r="I49" s="415"/>
      <c r="J49" s="427"/>
      <c r="K49" s="421"/>
      <c r="L49" s="421"/>
      <c r="M49" s="418"/>
      <c r="N49" s="421"/>
      <c r="O49" s="430"/>
      <c r="P49" s="430"/>
      <c r="Q49" s="430"/>
      <c r="R49" s="430"/>
      <c r="S49" s="430"/>
      <c r="T49" s="430"/>
    </row>
    <row r="50" spans="1:20">
      <c r="A50" s="395">
        <f>'Mapa Final'!A43</f>
        <v>0</v>
      </c>
      <c r="B50" s="431">
        <f>'Mapa Final'!B43</f>
        <v>0</v>
      </c>
      <c r="C50" s="398">
        <f>'Mapa Final'!C43</f>
        <v>0</v>
      </c>
      <c r="D50" s="398">
        <f>'Mapa Final'!D43</f>
        <v>0</v>
      </c>
      <c r="E50" s="401">
        <f>'Mapa Final'!E43</f>
        <v>0</v>
      </c>
      <c r="F50" s="401">
        <f>'Mapa Final'!F43</f>
        <v>0</v>
      </c>
      <c r="G50" s="401">
        <f>'Mapa Final'!G43</f>
        <v>0</v>
      </c>
      <c r="H50" s="410" t="str">
        <f>'Mapa Final'!I43</f>
        <v>Muy Baja</v>
      </c>
      <c r="I50" s="413" t="b">
        <f>'Mapa Final'!L43</f>
        <v>0</v>
      </c>
      <c r="J50" s="425" t="e">
        <f>'Mapa Final'!N43</f>
        <v>#N/A</v>
      </c>
      <c r="K50" s="419" t="e">
        <f>'Mapa Final'!AA43</f>
        <v>#DIV/0!</v>
      </c>
      <c r="L50" s="419" t="e">
        <f>'Mapa Final'!AE43</f>
        <v>#DIV/0!</v>
      </c>
      <c r="M50" s="416" t="e">
        <f>'Mapa Final'!AG43</f>
        <v>#DIV/0!</v>
      </c>
      <c r="N50" s="419">
        <f>'Mapa Final'!AH43</f>
        <v>0</v>
      </c>
      <c r="O50" s="428"/>
      <c r="P50" s="428"/>
      <c r="Q50" s="428"/>
      <c r="R50" s="428"/>
      <c r="S50" s="428"/>
      <c r="T50" s="428"/>
    </row>
    <row r="51" spans="1:20">
      <c r="A51" s="396"/>
      <c r="B51" s="251"/>
      <c r="C51" s="399"/>
      <c r="D51" s="399"/>
      <c r="E51" s="402"/>
      <c r="F51" s="402"/>
      <c r="G51" s="402"/>
      <c r="H51" s="411"/>
      <c r="I51" s="414"/>
      <c r="J51" s="426"/>
      <c r="K51" s="420"/>
      <c r="L51" s="420"/>
      <c r="M51" s="417"/>
      <c r="N51" s="420"/>
      <c r="O51" s="429"/>
      <c r="P51" s="429"/>
      <c r="Q51" s="429"/>
      <c r="R51" s="429"/>
      <c r="S51" s="429"/>
      <c r="T51" s="429"/>
    </row>
    <row r="52" spans="1:20">
      <c r="A52" s="396"/>
      <c r="B52" s="251"/>
      <c r="C52" s="399"/>
      <c r="D52" s="399"/>
      <c r="E52" s="402"/>
      <c r="F52" s="402"/>
      <c r="G52" s="402"/>
      <c r="H52" s="411"/>
      <c r="I52" s="414"/>
      <c r="J52" s="426"/>
      <c r="K52" s="420"/>
      <c r="L52" s="420"/>
      <c r="M52" s="417"/>
      <c r="N52" s="420"/>
      <c r="O52" s="429"/>
      <c r="P52" s="429"/>
      <c r="Q52" s="429"/>
      <c r="R52" s="429"/>
      <c r="S52" s="429"/>
      <c r="T52" s="429"/>
    </row>
    <row r="53" spans="1:20">
      <c r="A53" s="396"/>
      <c r="B53" s="251"/>
      <c r="C53" s="399"/>
      <c r="D53" s="399"/>
      <c r="E53" s="402"/>
      <c r="F53" s="402"/>
      <c r="G53" s="402"/>
      <c r="H53" s="411"/>
      <c r="I53" s="414"/>
      <c r="J53" s="426"/>
      <c r="K53" s="420"/>
      <c r="L53" s="420"/>
      <c r="M53" s="417"/>
      <c r="N53" s="420"/>
      <c r="O53" s="429"/>
      <c r="P53" s="429"/>
      <c r="Q53" s="429"/>
      <c r="R53" s="429"/>
      <c r="S53" s="429"/>
      <c r="T53" s="429"/>
    </row>
    <row r="54" spans="1:20" ht="15.75" thickBot="1">
      <c r="A54" s="397"/>
      <c r="B54" s="432"/>
      <c r="C54" s="400"/>
      <c r="D54" s="400"/>
      <c r="E54" s="403"/>
      <c r="F54" s="403"/>
      <c r="G54" s="403"/>
      <c r="H54" s="412"/>
      <c r="I54" s="415"/>
      <c r="J54" s="427"/>
      <c r="K54" s="421"/>
      <c r="L54" s="421"/>
      <c r="M54" s="418"/>
      <c r="N54" s="421"/>
      <c r="O54" s="430"/>
      <c r="P54" s="430"/>
      <c r="Q54" s="430"/>
      <c r="R54" s="430"/>
      <c r="S54" s="430"/>
      <c r="T54" s="430"/>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J50:J54"/>
    <mergeCell ref="K50:K54"/>
    <mergeCell ref="L50:L54"/>
    <mergeCell ref="M50:M54"/>
    <mergeCell ref="N50:N54"/>
    <mergeCell ref="O50:O54"/>
  </mergeCells>
  <conditionalFormatting sqref="D8:G8 H7 H55:J1048576 A7:B7">
    <cfRule type="containsText" dxfId="573" priority="574" operator="containsText" text="3- Moderado">
      <formula>NOT(ISERROR(SEARCH("3- Moderado",A7)))</formula>
    </cfRule>
    <cfRule type="containsText" dxfId="572" priority="575" operator="containsText" text="6- Moderado">
      <formula>NOT(ISERROR(SEARCH("6- Moderado",A7)))</formula>
    </cfRule>
    <cfRule type="containsText" dxfId="571" priority="576" operator="containsText" text="4- Moderado">
      <formula>NOT(ISERROR(SEARCH("4- Moderado",A7)))</formula>
    </cfRule>
    <cfRule type="containsText" dxfId="570" priority="577" operator="containsText" text="3- Bajo">
      <formula>NOT(ISERROR(SEARCH("3- Bajo",A7)))</formula>
    </cfRule>
    <cfRule type="containsText" dxfId="569" priority="578" operator="containsText" text="4- Bajo">
      <formula>NOT(ISERROR(SEARCH("4- Bajo",A7)))</formula>
    </cfRule>
    <cfRule type="containsText" dxfId="568" priority="579" operator="containsText" text="1- Bajo">
      <formula>NOT(ISERROR(SEARCH("1- Bajo",A7)))</formula>
    </cfRule>
  </conditionalFormatting>
  <conditionalFormatting sqref="H8:J8">
    <cfRule type="containsText" dxfId="567" priority="567" operator="containsText" text="3- Moderado">
      <formula>NOT(ISERROR(SEARCH("3- Moderado",H8)))</formula>
    </cfRule>
    <cfRule type="containsText" dxfId="566" priority="568" operator="containsText" text="6- Moderado">
      <formula>NOT(ISERROR(SEARCH("6- Moderado",H8)))</formula>
    </cfRule>
    <cfRule type="containsText" dxfId="565" priority="569" operator="containsText" text="4- Moderado">
      <formula>NOT(ISERROR(SEARCH("4- Moderado",H8)))</formula>
    </cfRule>
    <cfRule type="containsText" dxfId="564" priority="570" operator="containsText" text="3- Bajo">
      <formula>NOT(ISERROR(SEARCH("3- Bajo",H8)))</formula>
    </cfRule>
    <cfRule type="containsText" dxfId="563" priority="571" operator="containsText" text="4- Bajo">
      <formula>NOT(ISERROR(SEARCH("4- Bajo",H8)))</formula>
    </cfRule>
    <cfRule type="containsText" dxfId="562" priority="573" operator="containsText" text="1- Bajo">
      <formula>NOT(ISERROR(SEARCH("1- Bajo",H8)))</formula>
    </cfRule>
  </conditionalFormatting>
  <conditionalFormatting sqref="J8 J55:J1048576">
    <cfRule type="containsText" dxfId="561" priority="556" operator="containsText" text="25- Extremo">
      <formula>NOT(ISERROR(SEARCH("25- Extremo",J8)))</formula>
    </cfRule>
    <cfRule type="containsText" dxfId="560" priority="557" operator="containsText" text="20- Extremo">
      <formula>NOT(ISERROR(SEARCH("20- Extremo",J8)))</formula>
    </cfRule>
    <cfRule type="containsText" dxfId="559" priority="558" operator="containsText" text="15- Extremo">
      <formula>NOT(ISERROR(SEARCH("15- Extremo",J8)))</formula>
    </cfRule>
    <cfRule type="containsText" dxfId="558" priority="559" operator="containsText" text="10- Extremo">
      <formula>NOT(ISERROR(SEARCH("10- Extremo",J8)))</formula>
    </cfRule>
    <cfRule type="containsText" dxfId="557" priority="560" operator="containsText" text="5- Extremo">
      <formula>NOT(ISERROR(SEARCH("5- Extremo",J8)))</formula>
    </cfRule>
    <cfRule type="containsText" dxfId="556" priority="561" operator="containsText" text="12- Alto">
      <formula>NOT(ISERROR(SEARCH("12- Alto",J8)))</formula>
    </cfRule>
    <cfRule type="containsText" dxfId="555" priority="562" operator="containsText" text="10- Alto">
      <formula>NOT(ISERROR(SEARCH("10- Alto",J8)))</formula>
    </cfRule>
    <cfRule type="containsText" dxfId="554" priority="563" operator="containsText" text="9- Alto">
      <formula>NOT(ISERROR(SEARCH("9- Alto",J8)))</formula>
    </cfRule>
    <cfRule type="containsText" dxfId="553" priority="564" operator="containsText" text="8- Alto">
      <formula>NOT(ISERROR(SEARCH("8- Alto",J8)))</formula>
    </cfRule>
    <cfRule type="containsText" dxfId="552" priority="565" operator="containsText" text="5- Alto">
      <formula>NOT(ISERROR(SEARCH("5- Alto",J8)))</formula>
    </cfRule>
    <cfRule type="containsText" dxfId="551" priority="566" operator="containsText" text="4- Alto">
      <formula>NOT(ISERROR(SEARCH("4- Alto",J8)))</formula>
    </cfRule>
    <cfRule type="containsText" dxfId="550" priority="572" operator="containsText" text="2- Bajo">
      <formula>NOT(ISERROR(SEARCH("2- Bajo",J8)))</formula>
    </cfRule>
  </conditionalFormatting>
  <conditionalFormatting sqref="K10:L10 K15:L15">
    <cfRule type="containsText" dxfId="549" priority="550" operator="containsText" text="3- Moderado">
      <formula>NOT(ISERROR(SEARCH("3- Moderado",K10)))</formula>
    </cfRule>
    <cfRule type="containsText" dxfId="548" priority="551" operator="containsText" text="6- Moderado">
      <formula>NOT(ISERROR(SEARCH("6- Moderado",K10)))</formula>
    </cfRule>
    <cfRule type="containsText" dxfId="547" priority="552" operator="containsText" text="4- Moderado">
      <formula>NOT(ISERROR(SEARCH("4- Moderado",K10)))</formula>
    </cfRule>
    <cfRule type="containsText" dxfId="546" priority="553" operator="containsText" text="3- Bajo">
      <formula>NOT(ISERROR(SEARCH("3- Bajo",K10)))</formula>
    </cfRule>
    <cfRule type="containsText" dxfId="545" priority="554" operator="containsText" text="4- Bajo">
      <formula>NOT(ISERROR(SEARCH("4- Bajo",K10)))</formula>
    </cfRule>
    <cfRule type="containsText" dxfId="544" priority="555" operator="containsText" text="1- Bajo">
      <formula>NOT(ISERROR(SEARCH("1- Bajo",K10)))</formula>
    </cfRule>
  </conditionalFormatting>
  <conditionalFormatting sqref="H10:I10 H15:I15">
    <cfRule type="containsText" dxfId="543" priority="544" operator="containsText" text="3- Moderado">
      <formula>NOT(ISERROR(SEARCH("3- Moderado",H10)))</formula>
    </cfRule>
    <cfRule type="containsText" dxfId="542" priority="545" operator="containsText" text="6- Moderado">
      <formula>NOT(ISERROR(SEARCH("6- Moderado",H10)))</formula>
    </cfRule>
    <cfRule type="containsText" dxfId="541" priority="546" operator="containsText" text="4- Moderado">
      <formula>NOT(ISERROR(SEARCH("4- Moderado",H10)))</formula>
    </cfRule>
    <cfRule type="containsText" dxfId="540" priority="547" operator="containsText" text="3- Bajo">
      <formula>NOT(ISERROR(SEARCH("3- Bajo",H10)))</formula>
    </cfRule>
    <cfRule type="containsText" dxfId="539" priority="548" operator="containsText" text="4- Bajo">
      <formula>NOT(ISERROR(SEARCH("4- Bajo",H10)))</formula>
    </cfRule>
    <cfRule type="containsText" dxfId="538" priority="549" operator="containsText" text="1- Bajo">
      <formula>NOT(ISERROR(SEARCH("1- Bajo",H10)))</formula>
    </cfRule>
  </conditionalFormatting>
  <conditionalFormatting sqref="A10:E10 E15 A15:B15 B20 B25 B30 B35 B40 B45 B50">
    <cfRule type="containsText" dxfId="537" priority="538" operator="containsText" text="3- Moderado">
      <formula>NOT(ISERROR(SEARCH("3- Moderado",A10)))</formula>
    </cfRule>
    <cfRule type="containsText" dxfId="536" priority="539" operator="containsText" text="6- Moderado">
      <formula>NOT(ISERROR(SEARCH("6- Moderado",A10)))</formula>
    </cfRule>
    <cfRule type="containsText" dxfId="535" priority="540" operator="containsText" text="4- Moderado">
      <formula>NOT(ISERROR(SEARCH("4- Moderado",A10)))</formula>
    </cfRule>
    <cfRule type="containsText" dxfId="534" priority="541" operator="containsText" text="3- Bajo">
      <formula>NOT(ISERROR(SEARCH("3- Bajo",A10)))</formula>
    </cfRule>
    <cfRule type="containsText" dxfId="533" priority="542" operator="containsText" text="4- Bajo">
      <formula>NOT(ISERROR(SEARCH("4- Bajo",A10)))</formula>
    </cfRule>
    <cfRule type="containsText" dxfId="532" priority="543" operator="containsText" text="1- Bajo">
      <formula>NOT(ISERROR(SEARCH("1- Bajo",A10)))</formula>
    </cfRule>
  </conditionalFormatting>
  <conditionalFormatting sqref="F10:G10 F15:G15">
    <cfRule type="containsText" dxfId="531" priority="532" operator="containsText" text="3- Moderado">
      <formula>NOT(ISERROR(SEARCH("3- Moderado",F10)))</formula>
    </cfRule>
    <cfRule type="containsText" dxfId="530" priority="533" operator="containsText" text="6- Moderado">
      <formula>NOT(ISERROR(SEARCH("6- Moderado",F10)))</formula>
    </cfRule>
    <cfRule type="containsText" dxfId="529" priority="534" operator="containsText" text="4- Moderado">
      <formula>NOT(ISERROR(SEARCH("4- Moderado",F10)))</formula>
    </cfRule>
    <cfRule type="containsText" dxfId="528" priority="535" operator="containsText" text="3- Bajo">
      <formula>NOT(ISERROR(SEARCH("3- Bajo",F10)))</formula>
    </cfRule>
    <cfRule type="containsText" dxfId="527" priority="536" operator="containsText" text="4- Bajo">
      <formula>NOT(ISERROR(SEARCH("4- Bajo",F10)))</formula>
    </cfRule>
    <cfRule type="containsText" dxfId="526" priority="537" operator="containsText" text="1- Bajo">
      <formula>NOT(ISERROR(SEARCH("1- Bajo",F10)))</formula>
    </cfRule>
  </conditionalFormatting>
  <conditionalFormatting sqref="K8">
    <cfRule type="containsText" dxfId="525" priority="526" operator="containsText" text="3- Moderado">
      <formula>NOT(ISERROR(SEARCH("3- Moderado",K8)))</formula>
    </cfRule>
    <cfRule type="containsText" dxfId="524" priority="527" operator="containsText" text="6- Moderado">
      <formula>NOT(ISERROR(SEARCH("6- Moderado",K8)))</formula>
    </cfRule>
    <cfRule type="containsText" dxfId="523" priority="528" operator="containsText" text="4- Moderado">
      <formula>NOT(ISERROR(SEARCH("4- Moderado",K8)))</formula>
    </cfRule>
    <cfRule type="containsText" dxfId="522" priority="529" operator="containsText" text="3- Bajo">
      <formula>NOT(ISERROR(SEARCH("3- Bajo",K8)))</formula>
    </cfRule>
    <cfRule type="containsText" dxfId="521" priority="530" operator="containsText" text="4- Bajo">
      <formula>NOT(ISERROR(SEARCH("4- Bajo",K8)))</formula>
    </cfRule>
    <cfRule type="containsText" dxfId="520" priority="531" operator="containsText" text="1- Bajo">
      <formula>NOT(ISERROR(SEARCH("1- Bajo",K8)))</formula>
    </cfRule>
  </conditionalFormatting>
  <conditionalFormatting sqref="L8">
    <cfRule type="containsText" dxfId="519" priority="520" operator="containsText" text="3- Moderado">
      <formula>NOT(ISERROR(SEARCH("3- Moderado",L8)))</formula>
    </cfRule>
    <cfRule type="containsText" dxfId="518" priority="521" operator="containsText" text="6- Moderado">
      <formula>NOT(ISERROR(SEARCH("6- Moderado",L8)))</formula>
    </cfRule>
    <cfRule type="containsText" dxfId="517" priority="522" operator="containsText" text="4- Moderado">
      <formula>NOT(ISERROR(SEARCH("4- Moderado",L8)))</formula>
    </cfRule>
    <cfRule type="containsText" dxfId="516" priority="523" operator="containsText" text="3- Bajo">
      <formula>NOT(ISERROR(SEARCH("3- Bajo",L8)))</formula>
    </cfRule>
    <cfRule type="containsText" dxfId="515" priority="524" operator="containsText" text="4- Bajo">
      <formula>NOT(ISERROR(SEARCH("4- Bajo",L8)))</formula>
    </cfRule>
    <cfRule type="containsText" dxfId="514" priority="525" operator="containsText" text="1- Bajo">
      <formula>NOT(ISERROR(SEARCH("1- Bajo",L8)))</formula>
    </cfRule>
  </conditionalFormatting>
  <conditionalFormatting sqref="M8">
    <cfRule type="containsText" dxfId="513" priority="514" operator="containsText" text="3- Moderado">
      <formula>NOT(ISERROR(SEARCH("3- Moderado",M8)))</formula>
    </cfRule>
    <cfRule type="containsText" dxfId="512" priority="515" operator="containsText" text="6- Moderado">
      <formula>NOT(ISERROR(SEARCH("6- Moderado",M8)))</formula>
    </cfRule>
    <cfRule type="containsText" dxfId="511" priority="516" operator="containsText" text="4- Moderado">
      <formula>NOT(ISERROR(SEARCH("4- Moderado",M8)))</formula>
    </cfRule>
    <cfRule type="containsText" dxfId="510" priority="517" operator="containsText" text="3- Bajo">
      <formula>NOT(ISERROR(SEARCH("3- Bajo",M8)))</formula>
    </cfRule>
    <cfRule type="containsText" dxfId="509" priority="518" operator="containsText" text="4- Bajo">
      <formula>NOT(ISERROR(SEARCH("4- Bajo",M8)))</formula>
    </cfRule>
    <cfRule type="containsText" dxfId="508" priority="519" operator="containsText" text="1- Bajo">
      <formula>NOT(ISERROR(SEARCH("1- Bajo",M8)))</formula>
    </cfRule>
  </conditionalFormatting>
  <conditionalFormatting sqref="N10 N15">
    <cfRule type="containsText" dxfId="507" priority="508" operator="containsText" text="3- Moderado">
      <formula>NOT(ISERROR(SEARCH("3- Moderado",N10)))</formula>
    </cfRule>
    <cfRule type="containsText" dxfId="506" priority="509" operator="containsText" text="6- Moderado">
      <formula>NOT(ISERROR(SEARCH("6- Moderado",N10)))</formula>
    </cfRule>
    <cfRule type="containsText" dxfId="505" priority="510" operator="containsText" text="4- Moderado">
      <formula>NOT(ISERROR(SEARCH("4- Moderado",N10)))</formula>
    </cfRule>
    <cfRule type="containsText" dxfId="504" priority="511" operator="containsText" text="3- Bajo">
      <formula>NOT(ISERROR(SEARCH("3- Bajo",N10)))</formula>
    </cfRule>
    <cfRule type="containsText" dxfId="503" priority="512" operator="containsText" text="4- Bajo">
      <formula>NOT(ISERROR(SEARCH("4- Bajo",N10)))</formula>
    </cfRule>
    <cfRule type="containsText" dxfId="502" priority="513" operator="containsText" text="1- Bajo">
      <formula>NOT(ISERROR(SEARCH("1- Bajo",N10)))</formula>
    </cfRule>
  </conditionalFormatting>
  <conditionalFormatting sqref="H10:H19">
    <cfRule type="containsText" dxfId="501" priority="495" operator="containsText" text="Muy Alta">
      <formula>NOT(ISERROR(SEARCH("Muy Alta",H10)))</formula>
    </cfRule>
    <cfRule type="containsText" dxfId="500" priority="496" operator="containsText" text="Alta">
      <formula>NOT(ISERROR(SEARCH("Alta",H10)))</formula>
    </cfRule>
    <cfRule type="containsText" dxfId="499" priority="497" operator="containsText" text="Muy Alta">
      <formula>NOT(ISERROR(SEARCH("Muy Alta",H10)))</formula>
    </cfRule>
    <cfRule type="containsText" dxfId="498" priority="502" operator="containsText" text="Muy Baja">
      <formula>NOT(ISERROR(SEARCH("Muy Baja",H10)))</formula>
    </cfRule>
    <cfRule type="containsText" dxfId="497" priority="503" operator="containsText" text="Baja">
      <formula>NOT(ISERROR(SEARCH("Baja",H10)))</formula>
    </cfRule>
    <cfRule type="containsText" dxfId="496" priority="504" operator="containsText" text="Media">
      <formula>NOT(ISERROR(SEARCH("Media",H10)))</formula>
    </cfRule>
    <cfRule type="containsText" dxfId="495" priority="505" operator="containsText" text="Alta">
      <formula>NOT(ISERROR(SEARCH("Alta",H10)))</formula>
    </cfRule>
    <cfRule type="containsText" dxfId="494" priority="507" operator="containsText" text="Muy Alta">
      <formula>NOT(ISERROR(SEARCH("Muy Alta",H10)))</formula>
    </cfRule>
  </conditionalFormatting>
  <conditionalFormatting sqref="I10:I19">
    <cfRule type="containsText" dxfId="493" priority="498" operator="containsText" text="Catastrófico">
      <formula>NOT(ISERROR(SEARCH("Catastrófico",I10)))</formula>
    </cfRule>
    <cfRule type="containsText" dxfId="492" priority="499" operator="containsText" text="Mayor">
      <formula>NOT(ISERROR(SEARCH("Mayor",I10)))</formula>
    </cfRule>
    <cfRule type="containsText" dxfId="491" priority="500" operator="containsText" text="Menor">
      <formula>NOT(ISERROR(SEARCH("Menor",I10)))</formula>
    </cfRule>
    <cfRule type="containsText" dxfId="490" priority="501" operator="containsText" text="Leve">
      <formula>NOT(ISERROR(SEARCH("Leve",I10)))</formula>
    </cfRule>
    <cfRule type="containsText" dxfId="489" priority="506" operator="containsText" text="Moderado">
      <formula>NOT(ISERROR(SEARCH("Moderado",I10)))</formula>
    </cfRule>
  </conditionalFormatting>
  <conditionalFormatting sqref="K10:K19">
    <cfRule type="containsText" dxfId="488" priority="494" operator="containsText" text="Media">
      <formula>NOT(ISERROR(SEARCH("Media",K10)))</formula>
    </cfRule>
  </conditionalFormatting>
  <conditionalFormatting sqref="L10:L19">
    <cfRule type="containsText" dxfId="487" priority="493" operator="containsText" text="Moderado">
      <formula>NOT(ISERROR(SEARCH("Moderado",L10)))</formula>
    </cfRule>
  </conditionalFormatting>
  <conditionalFormatting sqref="C15">
    <cfRule type="containsText" dxfId="486" priority="487" operator="containsText" text="3- Moderado">
      <formula>NOT(ISERROR(SEARCH("3- Moderado",C15)))</formula>
    </cfRule>
    <cfRule type="containsText" dxfId="485" priority="488" operator="containsText" text="6- Moderado">
      <formula>NOT(ISERROR(SEARCH("6- Moderado",C15)))</formula>
    </cfRule>
    <cfRule type="containsText" dxfId="484" priority="489" operator="containsText" text="4- Moderado">
      <formula>NOT(ISERROR(SEARCH("4- Moderado",C15)))</formula>
    </cfRule>
    <cfRule type="containsText" dxfId="483" priority="490" operator="containsText" text="3- Bajo">
      <formula>NOT(ISERROR(SEARCH("3- Bajo",C15)))</formula>
    </cfRule>
    <cfRule type="containsText" dxfId="482" priority="491" operator="containsText" text="4- Bajo">
      <formula>NOT(ISERROR(SEARCH("4- Bajo",C15)))</formula>
    </cfRule>
    <cfRule type="containsText" dxfId="481" priority="492" operator="containsText" text="1- Bajo">
      <formula>NOT(ISERROR(SEARCH("1- Bajo",C15)))</formula>
    </cfRule>
  </conditionalFormatting>
  <conditionalFormatting sqref="D15">
    <cfRule type="containsText" dxfId="480" priority="481" operator="containsText" text="3- Moderado">
      <formula>NOT(ISERROR(SEARCH("3- Moderado",D15)))</formula>
    </cfRule>
    <cfRule type="containsText" dxfId="479" priority="482" operator="containsText" text="6- Moderado">
      <formula>NOT(ISERROR(SEARCH("6- Moderado",D15)))</formula>
    </cfRule>
    <cfRule type="containsText" dxfId="478" priority="483" operator="containsText" text="4- Moderado">
      <formula>NOT(ISERROR(SEARCH("4- Moderado",D15)))</formula>
    </cfRule>
    <cfRule type="containsText" dxfId="477" priority="484" operator="containsText" text="3- Bajo">
      <formula>NOT(ISERROR(SEARCH("3- Bajo",D15)))</formula>
    </cfRule>
    <cfRule type="containsText" dxfId="476" priority="485" operator="containsText" text="4- Bajo">
      <formula>NOT(ISERROR(SEARCH("4- Bajo",D15)))</formula>
    </cfRule>
    <cfRule type="containsText" dxfId="475" priority="486" operator="containsText" text="1- Bajo">
      <formula>NOT(ISERROR(SEARCH("1- Bajo",D15)))</formula>
    </cfRule>
  </conditionalFormatting>
  <conditionalFormatting sqref="J10:J19">
    <cfRule type="containsText" dxfId="474" priority="480" operator="containsText" text="Moderado">
      <formula>NOT(ISERROR(SEARCH("Moderado",J10)))</formula>
    </cfRule>
  </conditionalFormatting>
  <conditionalFormatting sqref="J10:J19">
    <cfRule type="containsText" dxfId="473" priority="478" operator="containsText" text="Bajo">
      <formula>NOT(ISERROR(SEARCH("Bajo",J10)))</formula>
    </cfRule>
    <cfRule type="containsText" dxfId="472" priority="479" operator="containsText" text="Extremo">
      <formula>NOT(ISERROR(SEARCH("Extremo",J10)))</formula>
    </cfRule>
  </conditionalFormatting>
  <conditionalFormatting sqref="K10:K19">
    <cfRule type="containsText" dxfId="471" priority="476" operator="containsText" text="Baja">
      <formula>NOT(ISERROR(SEARCH("Baja",K10)))</formula>
    </cfRule>
    <cfRule type="containsText" dxfId="470" priority="477" operator="containsText" text="Muy Baja">
      <formula>NOT(ISERROR(SEARCH("Muy Baja",K10)))</formula>
    </cfRule>
  </conditionalFormatting>
  <conditionalFormatting sqref="K10:K19">
    <cfRule type="containsText" dxfId="469" priority="474" operator="containsText" text="Muy Alta">
      <formula>NOT(ISERROR(SEARCH("Muy Alta",K10)))</formula>
    </cfRule>
    <cfRule type="containsText" dxfId="468" priority="475" operator="containsText" text="Alta">
      <formula>NOT(ISERROR(SEARCH("Alta",K10)))</formula>
    </cfRule>
  </conditionalFormatting>
  <conditionalFormatting sqref="L10:L19">
    <cfRule type="containsText" dxfId="467" priority="470" operator="containsText" text="Catastrófico">
      <formula>NOT(ISERROR(SEARCH("Catastrófico",L10)))</formula>
    </cfRule>
    <cfRule type="containsText" dxfId="466" priority="471" operator="containsText" text="Mayor">
      <formula>NOT(ISERROR(SEARCH("Mayor",L10)))</formula>
    </cfRule>
    <cfRule type="containsText" dxfId="465" priority="472" operator="containsText" text="Menor">
      <formula>NOT(ISERROR(SEARCH("Menor",L10)))</formula>
    </cfRule>
    <cfRule type="containsText" dxfId="464" priority="473" operator="containsText" text="Leve">
      <formula>NOT(ISERROR(SEARCH("Leve",L10)))</formula>
    </cfRule>
  </conditionalFormatting>
  <conditionalFormatting sqref="K20:L20">
    <cfRule type="containsText" dxfId="463" priority="464" operator="containsText" text="3- Moderado">
      <formula>NOT(ISERROR(SEARCH("3- Moderado",K20)))</formula>
    </cfRule>
    <cfRule type="containsText" dxfId="462" priority="465" operator="containsText" text="6- Moderado">
      <formula>NOT(ISERROR(SEARCH("6- Moderado",K20)))</formula>
    </cfRule>
    <cfRule type="containsText" dxfId="461" priority="466" operator="containsText" text="4- Moderado">
      <formula>NOT(ISERROR(SEARCH("4- Moderado",K20)))</formula>
    </cfRule>
    <cfRule type="containsText" dxfId="460" priority="467" operator="containsText" text="3- Bajo">
      <formula>NOT(ISERROR(SEARCH("3- Bajo",K20)))</formula>
    </cfRule>
    <cfRule type="containsText" dxfId="459" priority="468" operator="containsText" text="4- Bajo">
      <formula>NOT(ISERROR(SEARCH("4- Bajo",K20)))</formula>
    </cfRule>
    <cfRule type="containsText" dxfId="458" priority="469" operator="containsText" text="1- Bajo">
      <formula>NOT(ISERROR(SEARCH("1- Bajo",K20)))</formula>
    </cfRule>
  </conditionalFormatting>
  <conditionalFormatting sqref="H20:I20">
    <cfRule type="containsText" dxfId="457" priority="458" operator="containsText" text="3- Moderado">
      <formula>NOT(ISERROR(SEARCH("3- Moderado",H20)))</formula>
    </cfRule>
    <cfRule type="containsText" dxfId="456" priority="459" operator="containsText" text="6- Moderado">
      <formula>NOT(ISERROR(SEARCH("6- Moderado",H20)))</formula>
    </cfRule>
    <cfRule type="containsText" dxfId="455" priority="460" operator="containsText" text="4- Moderado">
      <formula>NOT(ISERROR(SEARCH("4- Moderado",H20)))</formula>
    </cfRule>
    <cfRule type="containsText" dxfId="454" priority="461" operator="containsText" text="3- Bajo">
      <formula>NOT(ISERROR(SEARCH("3- Bajo",H20)))</formula>
    </cfRule>
    <cfRule type="containsText" dxfId="453" priority="462" operator="containsText" text="4- Bajo">
      <formula>NOT(ISERROR(SEARCH("4- Bajo",H20)))</formula>
    </cfRule>
    <cfRule type="containsText" dxfId="452" priority="463" operator="containsText" text="1- Bajo">
      <formula>NOT(ISERROR(SEARCH("1- Bajo",H20)))</formula>
    </cfRule>
  </conditionalFormatting>
  <conditionalFormatting sqref="A20 C20:E20">
    <cfRule type="containsText" dxfId="451" priority="452" operator="containsText" text="3- Moderado">
      <formula>NOT(ISERROR(SEARCH("3- Moderado",A20)))</formula>
    </cfRule>
    <cfRule type="containsText" dxfId="450" priority="453" operator="containsText" text="6- Moderado">
      <formula>NOT(ISERROR(SEARCH("6- Moderado",A20)))</formula>
    </cfRule>
    <cfRule type="containsText" dxfId="449" priority="454" operator="containsText" text="4- Moderado">
      <formula>NOT(ISERROR(SEARCH("4- Moderado",A20)))</formula>
    </cfRule>
    <cfRule type="containsText" dxfId="448" priority="455" operator="containsText" text="3- Bajo">
      <formula>NOT(ISERROR(SEARCH("3- Bajo",A20)))</formula>
    </cfRule>
    <cfRule type="containsText" dxfId="447" priority="456" operator="containsText" text="4- Bajo">
      <formula>NOT(ISERROR(SEARCH("4- Bajo",A20)))</formula>
    </cfRule>
    <cfRule type="containsText" dxfId="446" priority="457" operator="containsText" text="1- Bajo">
      <formula>NOT(ISERROR(SEARCH("1- Bajo",A20)))</formula>
    </cfRule>
  </conditionalFormatting>
  <conditionalFormatting sqref="F20:G20">
    <cfRule type="containsText" dxfId="445" priority="446" operator="containsText" text="3- Moderado">
      <formula>NOT(ISERROR(SEARCH("3- Moderado",F20)))</formula>
    </cfRule>
    <cfRule type="containsText" dxfId="444" priority="447" operator="containsText" text="6- Moderado">
      <formula>NOT(ISERROR(SEARCH("6- Moderado",F20)))</formula>
    </cfRule>
    <cfRule type="containsText" dxfId="443" priority="448" operator="containsText" text="4- Moderado">
      <formula>NOT(ISERROR(SEARCH("4- Moderado",F20)))</formula>
    </cfRule>
    <cfRule type="containsText" dxfId="442" priority="449" operator="containsText" text="3- Bajo">
      <formula>NOT(ISERROR(SEARCH("3- Bajo",F20)))</formula>
    </cfRule>
    <cfRule type="containsText" dxfId="441" priority="450" operator="containsText" text="4- Bajo">
      <formula>NOT(ISERROR(SEARCH("4- Bajo",F20)))</formula>
    </cfRule>
    <cfRule type="containsText" dxfId="440" priority="451" operator="containsText" text="1- Bajo">
      <formula>NOT(ISERROR(SEARCH("1- Bajo",F20)))</formula>
    </cfRule>
  </conditionalFormatting>
  <conditionalFormatting sqref="J20:J24">
    <cfRule type="containsText" dxfId="439" priority="441" operator="containsText" text="Bajo">
      <formula>NOT(ISERROR(SEARCH("Bajo",J20)))</formula>
    </cfRule>
    <cfRule type="containsText" dxfId="438" priority="442" operator="containsText" text="Moderado">
      <formula>NOT(ISERROR(SEARCH("Moderado",J20)))</formula>
    </cfRule>
    <cfRule type="containsText" dxfId="437" priority="443" operator="containsText" text="Alto">
      <formula>NOT(ISERROR(SEARCH("Alto",J20)))</formula>
    </cfRule>
    <cfRule type="containsText" dxfId="436" priority="444" operator="containsText" text="Extremo">
      <formula>NOT(ISERROR(SEARCH("Extremo",J20)))</formula>
    </cfRule>
    <cfRule type="colorScale" priority="445">
      <colorScale>
        <cfvo type="min"/>
        <cfvo type="max"/>
        <color rgb="FFFF7128"/>
        <color rgb="FFFFEF9C"/>
      </colorScale>
    </cfRule>
  </conditionalFormatting>
  <conditionalFormatting sqref="M20:M24">
    <cfRule type="containsText" dxfId="435" priority="416" operator="containsText" text="Moderado">
      <formula>NOT(ISERROR(SEARCH("Moderado",M20)))</formula>
    </cfRule>
    <cfRule type="containsText" dxfId="434" priority="436" operator="containsText" text="Bajo">
      <formula>NOT(ISERROR(SEARCH("Bajo",M20)))</formula>
    </cfRule>
    <cfRule type="containsText" dxfId="433" priority="437" operator="containsText" text="Moderado">
      <formula>NOT(ISERROR(SEARCH("Moderado",M20)))</formula>
    </cfRule>
    <cfRule type="containsText" dxfId="432" priority="438" operator="containsText" text="Alto">
      <formula>NOT(ISERROR(SEARCH("Alto",M20)))</formula>
    </cfRule>
    <cfRule type="containsText" dxfId="431" priority="439" operator="containsText" text="Extremo">
      <formula>NOT(ISERROR(SEARCH("Extremo",M20)))</formula>
    </cfRule>
    <cfRule type="colorScale" priority="440">
      <colorScale>
        <cfvo type="min"/>
        <cfvo type="max"/>
        <color rgb="FFFF7128"/>
        <color rgb="FFFFEF9C"/>
      </colorScale>
    </cfRule>
  </conditionalFormatting>
  <conditionalFormatting sqref="N20">
    <cfRule type="containsText" dxfId="430" priority="430" operator="containsText" text="3- Moderado">
      <formula>NOT(ISERROR(SEARCH("3- Moderado",N20)))</formula>
    </cfRule>
    <cfRule type="containsText" dxfId="429" priority="431" operator="containsText" text="6- Moderado">
      <formula>NOT(ISERROR(SEARCH("6- Moderado",N20)))</formula>
    </cfRule>
    <cfRule type="containsText" dxfId="428" priority="432" operator="containsText" text="4- Moderado">
      <formula>NOT(ISERROR(SEARCH("4- Moderado",N20)))</formula>
    </cfRule>
    <cfRule type="containsText" dxfId="427" priority="433" operator="containsText" text="3- Bajo">
      <formula>NOT(ISERROR(SEARCH("3- Bajo",N20)))</formula>
    </cfRule>
    <cfRule type="containsText" dxfId="426" priority="434" operator="containsText" text="4- Bajo">
      <formula>NOT(ISERROR(SEARCH("4- Bajo",N20)))</formula>
    </cfRule>
    <cfRule type="containsText" dxfId="425" priority="435" operator="containsText" text="1- Bajo">
      <formula>NOT(ISERROR(SEARCH("1- Bajo",N20)))</formula>
    </cfRule>
  </conditionalFormatting>
  <conditionalFormatting sqref="H20:H24">
    <cfRule type="containsText" dxfId="424" priority="417" operator="containsText" text="Muy Alta">
      <formula>NOT(ISERROR(SEARCH("Muy Alta",H20)))</formula>
    </cfRule>
    <cfRule type="containsText" dxfId="423" priority="418" operator="containsText" text="Alta">
      <formula>NOT(ISERROR(SEARCH("Alta",H20)))</formula>
    </cfRule>
    <cfRule type="containsText" dxfId="422" priority="419" operator="containsText" text="Muy Alta">
      <formula>NOT(ISERROR(SEARCH("Muy Alta",H20)))</formula>
    </cfRule>
    <cfRule type="containsText" dxfId="421" priority="424" operator="containsText" text="Muy Baja">
      <formula>NOT(ISERROR(SEARCH("Muy Baja",H20)))</formula>
    </cfRule>
    <cfRule type="containsText" dxfId="420" priority="425" operator="containsText" text="Baja">
      <formula>NOT(ISERROR(SEARCH("Baja",H20)))</formula>
    </cfRule>
    <cfRule type="containsText" dxfId="419" priority="426" operator="containsText" text="Media">
      <formula>NOT(ISERROR(SEARCH("Media",H20)))</formula>
    </cfRule>
    <cfRule type="containsText" dxfId="418" priority="427" operator="containsText" text="Alta">
      <formula>NOT(ISERROR(SEARCH("Alta",H20)))</formula>
    </cfRule>
    <cfRule type="containsText" dxfId="417" priority="429" operator="containsText" text="Muy Alta">
      <formula>NOT(ISERROR(SEARCH("Muy Alta",H20)))</formula>
    </cfRule>
  </conditionalFormatting>
  <conditionalFormatting sqref="I20:I24">
    <cfRule type="containsText" dxfId="416" priority="420" operator="containsText" text="Catastrófico">
      <formula>NOT(ISERROR(SEARCH("Catastrófico",I20)))</formula>
    </cfRule>
    <cfRule type="containsText" dxfId="415" priority="421" operator="containsText" text="Mayor">
      <formula>NOT(ISERROR(SEARCH("Mayor",I20)))</formula>
    </cfRule>
    <cfRule type="containsText" dxfId="414" priority="422" operator="containsText" text="Menor">
      <formula>NOT(ISERROR(SEARCH("Menor",I20)))</formula>
    </cfRule>
    <cfRule type="containsText" dxfId="413" priority="423" operator="containsText" text="Leve">
      <formula>NOT(ISERROR(SEARCH("Leve",I20)))</formula>
    </cfRule>
    <cfRule type="containsText" dxfId="412" priority="428" operator="containsText" text="Moderado">
      <formula>NOT(ISERROR(SEARCH("Moderado",I20)))</formula>
    </cfRule>
  </conditionalFormatting>
  <conditionalFormatting sqref="K20:K24">
    <cfRule type="containsText" dxfId="411" priority="415" operator="containsText" text="Media">
      <formula>NOT(ISERROR(SEARCH("Media",K20)))</formula>
    </cfRule>
  </conditionalFormatting>
  <conditionalFormatting sqref="L20:L24">
    <cfRule type="containsText" dxfId="410" priority="414" operator="containsText" text="Moderado">
      <formula>NOT(ISERROR(SEARCH("Moderado",L20)))</formula>
    </cfRule>
  </conditionalFormatting>
  <conditionalFormatting sqref="J20:J24">
    <cfRule type="containsText" dxfId="409" priority="413" operator="containsText" text="Moderado">
      <formula>NOT(ISERROR(SEARCH("Moderado",J20)))</formula>
    </cfRule>
  </conditionalFormatting>
  <conditionalFormatting sqref="J20:J24">
    <cfRule type="containsText" dxfId="408" priority="411" operator="containsText" text="Bajo">
      <formula>NOT(ISERROR(SEARCH("Bajo",J20)))</formula>
    </cfRule>
    <cfRule type="containsText" dxfId="407" priority="412" operator="containsText" text="Extremo">
      <formula>NOT(ISERROR(SEARCH("Extremo",J20)))</formula>
    </cfRule>
  </conditionalFormatting>
  <conditionalFormatting sqref="K20:K24">
    <cfRule type="containsText" dxfId="406" priority="409" operator="containsText" text="Baja">
      <formula>NOT(ISERROR(SEARCH("Baja",K20)))</formula>
    </cfRule>
    <cfRule type="containsText" dxfId="405" priority="410" operator="containsText" text="Muy Baja">
      <formula>NOT(ISERROR(SEARCH("Muy Baja",K20)))</formula>
    </cfRule>
  </conditionalFormatting>
  <conditionalFormatting sqref="K20:K24">
    <cfRule type="containsText" dxfId="404" priority="407" operator="containsText" text="Muy Alta">
      <formula>NOT(ISERROR(SEARCH("Muy Alta",K20)))</formula>
    </cfRule>
    <cfRule type="containsText" dxfId="403" priority="408" operator="containsText" text="Alta">
      <formula>NOT(ISERROR(SEARCH("Alta",K20)))</formula>
    </cfRule>
  </conditionalFormatting>
  <conditionalFormatting sqref="L20:L24">
    <cfRule type="containsText" dxfId="402" priority="403" operator="containsText" text="Catastrófico">
      <formula>NOT(ISERROR(SEARCH("Catastrófico",L20)))</formula>
    </cfRule>
    <cfRule type="containsText" dxfId="401" priority="404" operator="containsText" text="Mayor">
      <formula>NOT(ISERROR(SEARCH("Mayor",L20)))</formula>
    </cfRule>
    <cfRule type="containsText" dxfId="400" priority="405" operator="containsText" text="Menor">
      <formula>NOT(ISERROR(SEARCH("Menor",L20)))</formula>
    </cfRule>
    <cfRule type="containsText" dxfId="399" priority="406" operator="containsText" text="Leve">
      <formula>NOT(ISERROR(SEARCH("Leve",L20)))</formula>
    </cfRule>
  </conditionalFormatting>
  <conditionalFormatting sqref="K25:L25">
    <cfRule type="containsText" dxfId="398" priority="397" operator="containsText" text="3- Moderado">
      <formula>NOT(ISERROR(SEARCH("3- Moderado",K25)))</formula>
    </cfRule>
    <cfRule type="containsText" dxfId="397" priority="398" operator="containsText" text="6- Moderado">
      <formula>NOT(ISERROR(SEARCH("6- Moderado",K25)))</formula>
    </cfRule>
    <cfRule type="containsText" dxfId="396" priority="399" operator="containsText" text="4- Moderado">
      <formula>NOT(ISERROR(SEARCH("4- Moderado",K25)))</formula>
    </cfRule>
    <cfRule type="containsText" dxfId="395" priority="400" operator="containsText" text="3- Bajo">
      <formula>NOT(ISERROR(SEARCH("3- Bajo",K25)))</formula>
    </cfRule>
    <cfRule type="containsText" dxfId="394" priority="401" operator="containsText" text="4- Bajo">
      <formula>NOT(ISERROR(SEARCH("4- Bajo",K25)))</formula>
    </cfRule>
    <cfRule type="containsText" dxfId="393" priority="402" operator="containsText" text="1- Bajo">
      <formula>NOT(ISERROR(SEARCH("1- Bajo",K25)))</formula>
    </cfRule>
  </conditionalFormatting>
  <conditionalFormatting sqref="H25:I25">
    <cfRule type="containsText" dxfId="392" priority="391" operator="containsText" text="3- Moderado">
      <formula>NOT(ISERROR(SEARCH("3- Moderado",H25)))</formula>
    </cfRule>
    <cfRule type="containsText" dxfId="391" priority="392" operator="containsText" text="6- Moderado">
      <formula>NOT(ISERROR(SEARCH("6- Moderado",H25)))</formula>
    </cfRule>
    <cfRule type="containsText" dxfId="390" priority="393" operator="containsText" text="4- Moderado">
      <formula>NOT(ISERROR(SEARCH("4- Moderado",H25)))</formula>
    </cfRule>
    <cfRule type="containsText" dxfId="389" priority="394" operator="containsText" text="3- Bajo">
      <formula>NOT(ISERROR(SEARCH("3- Bajo",H25)))</formula>
    </cfRule>
    <cfRule type="containsText" dxfId="388" priority="395" operator="containsText" text="4- Bajo">
      <formula>NOT(ISERROR(SEARCH("4- Bajo",H25)))</formula>
    </cfRule>
    <cfRule type="containsText" dxfId="387" priority="396" operator="containsText" text="1- Bajo">
      <formula>NOT(ISERROR(SEARCH("1- Bajo",H25)))</formula>
    </cfRule>
  </conditionalFormatting>
  <conditionalFormatting sqref="A25 C25:E25">
    <cfRule type="containsText" dxfId="386" priority="385" operator="containsText" text="3- Moderado">
      <formula>NOT(ISERROR(SEARCH("3- Moderado",A25)))</formula>
    </cfRule>
    <cfRule type="containsText" dxfId="385" priority="386" operator="containsText" text="6- Moderado">
      <formula>NOT(ISERROR(SEARCH("6- Moderado",A25)))</formula>
    </cfRule>
    <cfRule type="containsText" dxfId="384" priority="387" operator="containsText" text="4- Moderado">
      <formula>NOT(ISERROR(SEARCH("4- Moderado",A25)))</formula>
    </cfRule>
    <cfRule type="containsText" dxfId="383" priority="388" operator="containsText" text="3- Bajo">
      <formula>NOT(ISERROR(SEARCH("3- Bajo",A25)))</formula>
    </cfRule>
    <cfRule type="containsText" dxfId="382" priority="389" operator="containsText" text="4- Bajo">
      <formula>NOT(ISERROR(SEARCH("4- Bajo",A25)))</formula>
    </cfRule>
    <cfRule type="containsText" dxfId="381" priority="390" operator="containsText" text="1- Bajo">
      <formula>NOT(ISERROR(SEARCH("1- Bajo",A25)))</formula>
    </cfRule>
  </conditionalFormatting>
  <conditionalFormatting sqref="F25:G25">
    <cfRule type="containsText" dxfId="380" priority="379" operator="containsText" text="3- Moderado">
      <formula>NOT(ISERROR(SEARCH("3- Moderado",F25)))</formula>
    </cfRule>
    <cfRule type="containsText" dxfId="379" priority="380" operator="containsText" text="6- Moderado">
      <formula>NOT(ISERROR(SEARCH("6- Moderado",F25)))</formula>
    </cfRule>
    <cfRule type="containsText" dxfId="378" priority="381" operator="containsText" text="4- Moderado">
      <formula>NOT(ISERROR(SEARCH("4- Moderado",F25)))</formula>
    </cfRule>
    <cfRule type="containsText" dxfId="377" priority="382" operator="containsText" text="3- Bajo">
      <formula>NOT(ISERROR(SEARCH("3- Bajo",F25)))</formula>
    </cfRule>
    <cfRule type="containsText" dxfId="376" priority="383" operator="containsText" text="4- Bajo">
      <formula>NOT(ISERROR(SEARCH("4- Bajo",F25)))</formula>
    </cfRule>
    <cfRule type="containsText" dxfId="375" priority="384" operator="containsText" text="1- Bajo">
      <formula>NOT(ISERROR(SEARCH("1- Bajo",F25)))</formula>
    </cfRule>
  </conditionalFormatting>
  <conditionalFormatting sqref="J25:J29">
    <cfRule type="containsText" dxfId="374" priority="374" operator="containsText" text="Bajo">
      <formula>NOT(ISERROR(SEARCH("Bajo",J25)))</formula>
    </cfRule>
    <cfRule type="containsText" dxfId="373" priority="375" operator="containsText" text="Moderado">
      <formula>NOT(ISERROR(SEARCH("Moderado",J25)))</formula>
    </cfRule>
    <cfRule type="containsText" dxfId="372" priority="376" operator="containsText" text="Alto">
      <formula>NOT(ISERROR(SEARCH("Alto",J25)))</formula>
    </cfRule>
    <cfRule type="containsText" dxfId="371" priority="377" operator="containsText" text="Extremo">
      <formula>NOT(ISERROR(SEARCH("Extremo",J25)))</formula>
    </cfRule>
    <cfRule type="colorScale" priority="378">
      <colorScale>
        <cfvo type="min"/>
        <cfvo type="max"/>
        <color rgb="FFFF7128"/>
        <color rgb="FFFFEF9C"/>
      </colorScale>
    </cfRule>
  </conditionalFormatting>
  <conditionalFormatting sqref="M25:M29">
    <cfRule type="containsText" dxfId="370" priority="349" operator="containsText" text="Moderado">
      <formula>NOT(ISERROR(SEARCH("Moderado",M25)))</formula>
    </cfRule>
    <cfRule type="containsText" dxfId="369" priority="369" operator="containsText" text="Bajo">
      <formula>NOT(ISERROR(SEARCH("Bajo",M25)))</formula>
    </cfRule>
    <cfRule type="containsText" dxfId="368" priority="370" operator="containsText" text="Moderado">
      <formula>NOT(ISERROR(SEARCH("Moderado",M25)))</formula>
    </cfRule>
    <cfRule type="containsText" dxfId="367" priority="371" operator="containsText" text="Alto">
      <formula>NOT(ISERROR(SEARCH("Alto",M25)))</formula>
    </cfRule>
    <cfRule type="containsText" dxfId="366" priority="372" operator="containsText" text="Extremo">
      <formula>NOT(ISERROR(SEARCH("Extremo",M25)))</formula>
    </cfRule>
    <cfRule type="colorScale" priority="373">
      <colorScale>
        <cfvo type="min"/>
        <cfvo type="max"/>
        <color rgb="FFFF7128"/>
        <color rgb="FFFFEF9C"/>
      </colorScale>
    </cfRule>
  </conditionalFormatting>
  <conditionalFormatting sqref="N25">
    <cfRule type="containsText" dxfId="365" priority="363" operator="containsText" text="3- Moderado">
      <formula>NOT(ISERROR(SEARCH("3- Moderado",N25)))</formula>
    </cfRule>
    <cfRule type="containsText" dxfId="364" priority="364" operator="containsText" text="6- Moderado">
      <formula>NOT(ISERROR(SEARCH("6- Moderado",N25)))</formula>
    </cfRule>
    <cfRule type="containsText" dxfId="363" priority="365" operator="containsText" text="4- Moderado">
      <formula>NOT(ISERROR(SEARCH("4- Moderado",N25)))</formula>
    </cfRule>
    <cfRule type="containsText" dxfId="362" priority="366" operator="containsText" text="3- Bajo">
      <formula>NOT(ISERROR(SEARCH("3- Bajo",N25)))</formula>
    </cfRule>
    <cfRule type="containsText" dxfId="361" priority="367" operator="containsText" text="4- Bajo">
      <formula>NOT(ISERROR(SEARCH("4- Bajo",N25)))</formula>
    </cfRule>
    <cfRule type="containsText" dxfId="360" priority="368" operator="containsText" text="1- Bajo">
      <formula>NOT(ISERROR(SEARCH("1- Bajo",N25)))</formula>
    </cfRule>
  </conditionalFormatting>
  <conditionalFormatting sqref="H25:H29">
    <cfRule type="containsText" dxfId="359" priority="350" operator="containsText" text="Muy Alta">
      <formula>NOT(ISERROR(SEARCH("Muy Alta",H25)))</formula>
    </cfRule>
    <cfRule type="containsText" dxfId="358" priority="351" operator="containsText" text="Alta">
      <formula>NOT(ISERROR(SEARCH("Alta",H25)))</formula>
    </cfRule>
    <cfRule type="containsText" dxfId="357" priority="352" operator="containsText" text="Muy Alta">
      <formula>NOT(ISERROR(SEARCH("Muy Alta",H25)))</formula>
    </cfRule>
    <cfRule type="containsText" dxfId="356" priority="357" operator="containsText" text="Muy Baja">
      <formula>NOT(ISERROR(SEARCH("Muy Baja",H25)))</formula>
    </cfRule>
    <cfRule type="containsText" dxfId="355" priority="358" operator="containsText" text="Baja">
      <formula>NOT(ISERROR(SEARCH("Baja",H25)))</formula>
    </cfRule>
    <cfRule type="containsText" dxfId="354" priority="359" operator="containsText" text="Media">
      <formula>NOT(ISERROR(SEARCH("Media",H25)))</formula>
    </cfRule>
    <cfRule type="containsText" dxfId="353" priority="360" operator="containsText" text="Alta">
      <formula>NOT(ISERROR(SEARCH("Alta",H25)))</formula>
    </cfRule>
    <cfRule type="containsText" dxfId="352" priority="362" operator="containsText" text="Muy Alta">
      <formula>NOT(ISERROR(SEARCH("Muy Alta",H25)))</formula>
    </cfRule>
  </conditionalFormatting>
  <conditionalFormatting sqref="I25:I29">
    <cfRule type="containsText" dxfId="351" priority="353" operator="containsText" text="Catastrófico">
      <formula>NOT(ISERROR(SEARCH("Catastrófico",I25)))</formula>
    </cfRule>
    <cfRule type="containsText" dxfId="350" priority="354" operator="containsText" text="Mayor">
      <formula>NOT(ISERROR(SEARCH("Mayor",I25)))</formula>
    </cfRule>
    <cfRule type="containsText" dxfId="349" priority="355" operator="containsText" text="Menor">
      <formula>NOT(ISERROR(SEARCH("Menor",I25)))</formula>
    </cfRule>
    <cfRule type="containsText" dxfId="348" priority="356" operator="containsText" text="Leve">
      <formula>NOT(ISERROR(SEARCH("Leve",I25)))</formula>
    </cfRule>
    <cfRule type="containsText" dxfId="347" priority="361" operator="containsText" text="Moderado">
      <formula>NOT(ISERROR(SEARCH("Moderado",I25)))</formula>
    </cfRule>
  </conditionalFormatting>
  <conditionalFormatting sqref="K25:K29">
    <cfRule type="containsText" dxfId="346" priority="348" operator="containsText" text="Media">
      <formula>NOT(ISERROR(SEARCH("Media",K25)))</formula>
    </cfRule>
  </conditionalFormatting>
  <conditionalFormatting sqref="L25:L29">
    <cfRule type="containsText" dxfId="345" priority="347" operator="containsText" text="Moderado">
      <formula>NOT(ISERROR(SEARCH("Moderado",L25)))</formula>
    </cfRule>
  </conditionalFormatting>
  <conditionalFormatting sqref="J25:J29">
    <cfRule type="containsText" dxfId="344" priority="346" operator="containsText" text="Moderado">
      <formula>NOT(ISERROR(SEARCH("Moderado",J25)))</formula>
    </cfRule>
  </conditionalFormatting>
  <conditionalFormatting sqref="J25:J29">
    <cfRule type="containsText" dxfId="343" priority="344" operator="containsText" text="Bajo">
      <formula>NOT(ISERROR(SEARCH("Bajo",J25)))</formula>
    </cfRule>
    <cfRule type="containsText" dxfId="342" priority="345" operator="containsText" text="Extremo">
      <formula>NOT(ISERROR(SEARCH("Extremo",J25)))</formula>
    </cfRule>
  </conditionalFormatting>
  <conditionalFormatting sqref="K25:K29">
    <cfRule type="containsText" dxfId="341" priority="342" operator="containsText" text="Baja">
      <formula>NOT(ISERROR(SEARCH("Baja",K25)))</formula>
    </cfRule>
    <cfRule type="containsText" dxfId="340" priority="343" operator="containsText" text="Muy Baja">
      <formula>NOT(ISERROR(SEARCH("Muy Baja",K25)))</formula>
    </cfRule>
  </conditionalFormatting>
  <conditionalFormatting sqref="K25:K29">
    <cfRule type="containsText" dxfId="339" priority="340" operator="containsText" text="Muy Alta">
      <formula>NOT(ISERROR(SEARCH("Muy Alta",K25)))</formula>
    </cfRule>
    <cfRule type="containsText" dxfId="338" priority="341" operator="containsText" text="Alta">
      <formula>NOT(ISERROR(SEARCH("Alta",K25)))</formula>
    </cfRule>
  </conditionalFormatting>
  <conditionalFormatting sqref="L25:L29">
    <cfRule type="containsText" dxfId="337" priority="336" operator="containsText" text="Catastrófico">
      <formula>NOT(ISERROR(SEARCH("Catastrófico",L25)))</formula>
    </cfRule>
    <cfRule type="containsText" dxfId="336" priority="337" operator="containsText" text="Mayor">
      <formula>NOT(ISERROR(SEARCH("Mayor",L25)))</formula>
    </cfRule>
    <cfRule type="containsText" dxfId="335" priority="338" operator="containsText" text="Menor">
      <formula>NOT(ISERROR(SEARCH("Menor",L25)))</formula>
    </cfRule>
    <cfRule type="containsText" dxfId="334" priority="339" operator="containsText" text="Leve">
      <formula>NOT(ISERROR(SEARCH("Leve",L25)))</formula>
    </cfRule>
  </conditionalFormatting>
  <conditionalFormatting sqref="K30:L30">
    <cfRule type="containsText" dxfId="333" priority="330" operator="containsText" text="3- Moderado">
      <formula>NOT(ISERROR(SEARCH("3- Moderado",K30)))</formula>
    </cfRule>
    <cfRule type="containsText" dxfId="332" priority="331" operator="containsText" text="6- Moderado">
      <formula>NOT(ISERROR(SEARCH("6- Moderado",K30)))</formula>
    </cfRule>
    <cfRule type="containsText" dxfId="331" priority="332" operator="containsText" text="4- Moderado">
      <formula>NOT(ISERROR(SEARCH("4- Moderado",K30)))</formula>
    </cfRule>
    <cfRule type="containsText" dxfId="330" priority="333" operator="containsText" text="3- Bajo">
      <formula>NOT(ISERROR(SEARCH("3- Bajo",K30)))</formula>
    </cfRule>
    <cfRule type="containsText" dxfId="329" priority="334" operator="containsText" text="4- Bajo">
      <formula>NOT(ISERROR(SEARCH("4- Bajo",K30)))</formula>
    </cfRule>
    <cfRule type="containsText" dxfId="328" priority="335" operator="containsText" text="1- Bajo">
      <formula>NOT(ISERROR(SEARCH("1- Bajo",K30)))</formula>
    </cfRule>
  </conditionalFormatting>
  <conditionalFormatting sqref="H30:I30">
    <cfRule type="containsText" dxfId="327" priority="324" operator="containsText" text="3- Moderado">
      <formula>NOT(ISERROR(SEARCH("3- Moderado",H30)))</formula>
    </cfRule>
    <cfRule type="containsText" dxfId="326" priority="325" operator="containsText" text="6- Moderado">
      <formula>NOT(ISERROR(SEARCH("6- Moderado",H30)))</formula>
    </cfRule>
    <cfRule type="containsText" dxfId="325" priority="326" operator="containsText" text="4- Moderado">
      <formula>NOT(ISERROR(SEARCH("4- Moderado",H30)))</formula>
    </cfRule>
    <cfRule type="containsText" dxfId="324" priority="327" operator="containsText" text="3- Bajo">
      <formula>NOT(ISERROR(SEARCH("3- Bajo",H30)))</formula>
    </cfRule>
    <cfRule type="containsText" dxfId="323" priority="328" operator="containsText" text="4- Bajo">
      <formula>NOT(ISERROR(SEARCH("4- Bajo",H30)))</formula>
    </cfRule>
    <cfRule type="containsText" dxfId="322" priority="329" operator="containsText" text="1- Bajo">
      <formula>NOT(ISERROR(SEARCH("1- Bajo",H30)))</formula>
    </cfRule>
  </conditionalFormatting>
  <conditionalFormatting sqref="A30 C30:E30">
    <cfRule type="containsText" dxfId="321" priority="318" operator="containsText" text="3- Moderado">
      <formula>NOT(ISERROR(SEARCH("3- Moderado",A30)))</formula>
    </cfRule>
    <cfRule type="containsText" dxfId="320" priority="319" operator="containsText" text="6- Moderado">
      <formula>NOT(ISERROR(SEARCH("6- Moderado",A30)))</formula>
    </cfRule>
    <cfRule type="containsText" dxfId="319" priority="320" operator="containsText" text="4- Moderado">
      <formula>NOT(ISERROR(SEARCH("4- Moderado",A30)))</formula>
    </cfRule>
    <cfRule type="containsText" dxfId="318" priority="321" operator="containsText" text="3- Bajo">
      <formula>NOT(ISERROR(SEARCH("3- Bajo",A30)))</formula>
    </cfRule>
    <cfRule type="containsText" dxfId="317" priority="322" operator="containsText" text="4- Bajo">
      <formula>NOT(ISERROR(SEARCH("4- Bajo",A30)))</formula>
    </cfRule>
    <cfRule type="containsText" dxfId="316" priority="323" operator="containsText" text="1- Bajo">
      <formula>NOT(ISERROR(SEARCH("1- Bajo",A30)))</formula>
    </cfRule>
  </conditionalFormatting>
  <conditionalFormatting sqref="F30:G30">
    <cfRule type="containsText" dxfId="315" priority="312" operator="containsText" text="3- Moderado">
      <formula>NOT(ISERROR(SEARCH("3- Moderado",F30)))</formula>
    </cfRule>
    <cfRule type="containsText" dxfId="314" priority="313" operator="containsText" text="6- Moderado">
      <formula>NOT(ISERROR(SEARCH("6- Moderado",F30)))</formula>
    </cfRule>
    <cfRule type="containsText" dxfId="313" priority="314" operator="containsText" text="4- Moderado">
      <formula>NOT(ISERROR(SEARCH("4- Moderado",F30)))</formula>
    </cfRule>
    <cfRule type="containsText" dxfId="312" priority="315" operator="containsText" text="3- Bajo">
      <formula>NOT(ISERROR(SEARCH("3- Bajo",F30)))</formula>
    </cfRule>
    <cfRule type="containsText" dxfId="311" priority="316" operator="containsText" text="4- Bajo">
      <formula>NOT(ISERROR(SEARCH("4- Bajo",F30)))</formula>
    </cfRule>
    <cfRule type="containsText" dxfId="310" priority="317" operator="containsText" text="1- Bajo">
      <formula>NOT(ISERROR(SEARCH("1- Bajo",F30)))</formula>
    </cfRule>
  </conditionalFormatting>
  <conditionalFormatting sqref="J30:J34">
    <cfRule type="containsText" dxfId="309" priority="307" operator="containsText" text="Bajo">
      <formula>NOT(ISERROR(SEARCH("Bajo",J30)))</formula>
    </cfRule>
    <cfRule type="containsText" dxfId="308" priority="308" operator="containsText" text="Moderado">
      <formula>NOT(ISERROR(SEARCH("Moderado",J30)))</formula>
    </cfRule>
    <cfRule type="containsText" dxfId="307" priority="309" operator="containsText" text="Alto">
      <formula>NOT(ISERROR(SEARCH("Alto",J30)))</formula>
    </cfRule>
    <cfRule type="containsText" dxfId="306" priority="310" operator="containsText" text="Extremo">
      <formula>NOT(ISERROR(SEARCH("Extremo",J30)))</formula>
    </cfRule>
    <cfRule type="colorScale" priority="311">
      <colorScale>
        <cfvo type="min"/>
        <cfvo type="max"/>
        <color rgb="FFFF7128"/>
        <color rgb="FFFFEF9C"/>
      </colorScale>
    </cfRule>
  </conditionalFormatting>
  <conditionalFormatting sqref="M30:M34">
    <cfRule type="containsText" dxfId="305" priority="282" operator="containsText" text="Moderado">
      <formula>NOT(ISERROR(SEARCH("Moderado",M30)))</formula>
    </cfRule>
    <cfRule type="containsText" dxfId="304" priority="302" operator="containsText" text="Bajo">
      <formula>NOT(ISERROR(SEARCH("Bajo",M30)))</formula>
    </cfRule>
    <cfRule type="containsText" dxfId="303" priority="303" operator="containsText" text="Moderado">
      <formula>NOT(ISERROR(SEARCH("Moderado",M30)))</formula>
    </cfRule>
    <cfRule type="containsText" dxfId="302" priority="304" operator="containsText" text="Alto">
      <formula>NOT(ISERROR(SEARCH("Alto",M30)))</formula>
    </cfRule>
    <cfRule type="containsText" dxfId="301" priority="305" operator="containsText" text="Extremo">
      <formula>NOT(ISERROR(SEARCH("Extremo",M30)))</formula>
    </cfRule>
    <cfRule type="colorScale" priority="306">
      <colorScale>
        <cfvo type="min"/>
        <cfvo type="max"/>
        <color rgb="FFFF7128"/>
        <color rgb="FFFFEF9C"/>
      </colorScale>
    </cfRule>
  </conditionalFormatting>
  <conditionalFormatting sqref="N30">
    <cfRule type="containsText" dxfId="300" priority="296" operator="containsText" text="3- Moderado">
      <formula>NOT(ISERROR(SEARCH("3- Moderado",N30)))</formula>
    </cfRule>
    <cfRule type="containsText" dxfId="299" priority="297" operator="containsText" text="6- Moderado">
      <formula>NOT(ISERROR(SEARCH("6- Moderado",N30)))</formula>
    </cfRule>
    <cfRule type="containsText" dxfId="298" priority="298" operator="containsText" text="4- Moderado">
      <formula>NOT(ISERROR(SEARCH("4- Moderado",N30)))</formula>
    </cfRule>
    <cfRule type="containsText" dxfId="297" priority="299" operator="containsText" text="3- Bajo">
      <formula>NOT(ISERROR(SEARCH("3- Bajo",N30)))</formula>
    </cfRule>
    <cfRule type="containsText" dxfId="296" priority="300" operator="containsText" text="4- Bajo">
      <formula>NOT(ISERROR(SEARCH("4- Bajo",N30)))</formula>
    </cfRule>
    <cfRule type="containsText" dxfId="295" priority="301" operator="containsText" text="1- Bajo">
      <formula>NOT(ISERROR(SEARCH("1- Bajo",N30)))</formula>
    </cfRule>
  </conditionalFormatting>
  <conditionalFormatting sqref="H30:H34">
    <cfRule type="containsText" dxfId="294" priority="283" operator="containsText" text="Muy Alta">
      <formula>NOT(ISERROR(SEARCH("Muy Alta",H30)))</formula>
    </cfRule>
    <cfRule type="containsText" dxfId="293" priority="284" operator="containsText" text="Alta">
      <formula>NOT(ISERROR(SEARCH("Alta",H30)))</formula>
    </cfRule>
    <cfRule type="containsText" dxfId="292" priority="285" operator="containsText" text="Muy Alta">
      <formula>NOT(ISERROR(SEARCH("Muy Alta",H30)))</formula>
    </cfRule>
    <cfRule type="containsText" dxfId="291" priority="290" operator="containsText" text="Muy Baja">
      <formula>NOT(ISERROR(SEARCH("Muy Baja",H30)))</formula>
    </cfRule>
    <cfRule type="containsText" dxfId="290" priority="291" operator="containsText" text="Baja">
      <formula>NOT(ISERROR(SEARCH("Baja",H30)))</formula>
    </cfRule>
    <cfRule type="containsText" dxfId="289" priority="292" operator="containsText" text="Media">
      <formula>NOT(ISERROR(SEARCH("Media",H30)))</formula>
    </cfRule>
    <cfRule type="containsText" dxfId="288" priority="293" operator="containsText" text="Alta">
      <formula>NOT(ISERROR(SEARCH("Alta",H30)))</formula>
    </cfRule>
    <cfRule type="containsText" dxfId="287" priority="295" operator="containsText" text="Muy Alta">
      <formula>NOT(ISERROR(SEARCH("Muy Alta",H30)))</formula>
    </cfRule>
  </conditionalFormatting>
  <conditionalFormatting sqref="I30:I34">
    <cfRule type="containsText" dxfId="286" priority="286" operator="containsText" text="Catastrófico">
      <formula>NOT(ISERROR(SEARCH("Catastrófico",I30)))</formula>
    </cfRule>
    <cfRule type="containsText" dxfId="285" priority="287" operator="containsText" text="Mayor">
      <formula>NOT(ISERROR(SEARCH("Mayor",I30)))</formula>
    </cfRule>
    <cfRule type="containsText" dxfId="284" priority="288" operator="containsText" text="Menor">
      <formula>NOT(ISERROR(SEARCH("Menor",I30)))</formula>
    </cfRule>
    <cfRule type="containsText" dxfId="283" priority="289" operator="containsText" text="Leve">
      <formula>NOT(ISERROR(SEARCH("Leve",I30)))</formula>
    </cfRule>
    <cfRule type="containsText" dxfId="282" priority="294" operator="containsText" text="Moderado">
      <formula>NOT(ISERROR(SEARCH("Moderado",I30)))</formula>
    </cfRule>
  </conditionalFormatting>
  <conditionalFormatting sqref="K30:K34">
    <cfRule type="containsText" dxfId="281" priority="281" operator="containsText" text="Media">
      <formula>NOT(ISERROR(SEARCH("Media",K30)))</formula>
    </cfRule>
  </conditionalFormatting>
  <conditionalFormatting sqref="L30:L34">
    <cfRule type="containsText" dxfId="280" priority="280" operator="containsText" text="Moderado">
      <formula>NOT(ISERROR(SEARCH("Moderado",L30)))</formula>
    </cfRule>
  </conditionalFormatting>
  <conditionalFormatting sqref="J30:J34">
    <cfRule type="containsText" dxfId="279" priority="279" operator="containsText" text="Moderado">
      <formula>NOT(ISERROR(SEARCH("Moderado",J30)))</formula>
    </cfRule>
  </conditionalFormatting>
  <conditionalFormatting sqref="J30:J34">
    <cfRule type="containsText" dxfId="278" priority="277" operator="containsText" text="Bajo">
      <formula>NOT(ISERROR(SEARCH("Bajo",J30)))</formula>
    </cfRule>
    <cfRule type="containsText" dxfId="277" priority="278" operator="containsText" text="Extremo">
      <formula>NOT(ISERROR(SEARCH("Extremo",J30)))</formula>
    </cfRule>
  </conditionalFormatting>
  <conditionalFormatting sqref="K30:K34">
    <cfRule type="containsText" dxfId="276" priority="275" operator="containsText" text="Baja">
      <formula>NOT(ISERROR(SEARCH("Baja",K30)))</formula>
    </cfRule>
    <cfRule type="containsText" dxfId="275" priority="276" operator="containsText" text="Muy Baja">
      <formula>NOT(ISERROR(SEARCH("Muy Baja",K30)))</formula>
    </cfRule>
  </conditionalFormatting>
  <conditionalFormatting sqref="K30:K34">
    <cfRule type="containsText" dxfId="274" priority="273" operator="containsText" text="Muy Alta">
      <formula>NOT(ISERROR(SEARCH("Muy Alta",K30)))</formula>
    </cfRule>
    <cfRule type="containsText" dxfId="273" priority="274" operator="containsText" text="Alta">
      <formula>NOT(ISERROR(SEARCH("Alta",K30)))</formula>
    </cfRule>
  </conditionalFormatting>
  <conditionalFormatting sqref="L30:L34">
    <cfRule type="containsText" dxfId="272" priority="269" operator="containsText" text="Catastrófico">
      <formula>NOT(ISERROR(SEARCH("Catastrófico",L30)))</formula>
    </cfRule>
    <cfRule type="containsText" dxfId="271" priority="270" operator="containsText" text="Mayor">
      <formula>NOT(ISERROR(SEARCH("Mayor",L30)))</formula>
    </cfRule>
    <cfRule type="containsText" dxfId="270" priority="271" operator="containsText" text="Menor">
      <formula>NOT(ISERROR(SEARCH("Menor",L30)))</formula>
    </cfRule>
    <cfRule type="containsText" dxfId="269" priority="272" operator="containsText" text="Leve">
      <formula>NOT(ISERROR(SEARCH("Leve",L30)))</formula>
    </cfRule>
  </conditionalFormatting>
  <conditionalFormatting sqref="K35:L35">
    <cfRule type="containsText" dxfId="268" priority="263" operator="containsText" text="3- Moderado">
      <formula>NOT(ISERROR(SEARCH("3- Moderado",K35)))</formula>
    </cfRule>
    <cfRule type="containsText" dxfId="267" priority="264" operator="containsText" text="6- Moderado">
      <formula>NOT(ISERROR(SEARCH("6- Moderado",K35)))</formula>
    </cfRule>
    <cfRule type="containsText" dxfId="266" priority="265" operator="containsText" text="4- Moderado">
      <formula>NOT(ISERROR(SEARCH("4- Moderado",K35)))</formula>
    </cfRule>
    <cfRule type="containsText" dxfId="265" priority="266" operator="containsText" text="3- Bajo">
      <formula>NOT(ISERROR(SEARCH("3- Bajo",K35)))</formula>
    </cfRule>
    <cfRule type="containsText" dxfId="264" priority="267" operator="containsText" text="4- Bajo">
      <formula>NOT(ISERROR(SEARCH("4- Bajo",K35)))</formula>
    </cfRule>
    <cfRule type="containsText" dxfId="263" priority="268" operator="containsText" text="1- Bajo">
      <formula>NOT(ISERROR(SEARCH("1- Bajo",K35)))</formula>
    </cfRule>
  </conditionalFormatting>
  <conditionalFormatting sqref="H35:I35">
    <cfRule type="containsText" dxfId="262" priority="257" operator="containsText" text="3- Moderado">
      <formula>NOT(ISERROR(SEARCH("3- Moderado",H35)))</formula>
    </cfRule>
    <cfRule type="containsText" dxfId="261" priority="258" operator="containsText" text="6- Moderado">
      <formula>NOT(ISERROR(SEARCH("6- Moderado",H35)))</formula>
    </cfRule>
    <cfRule type="containsText" dxfId="260" priority="259" operator="containsText" text="4- Moderado">
      <formula>NOT(ISERROR(SEARCH("4- Moderado",H35)))</formula>
    </cfRule>
    <cfRule type="containsText" dxfId="259" priority="260" operator="containsText" text="3- Bajo">
      <formula>NOT(ISERROR(SEARCH("3- Bajo",H35)))</formula>
    </cfRule>
    <cfRule type="containsText" dxfId="258" priority="261" operator="containsText" text="4- Bajo">
      <formula>NOT(ISERROR(SEARCH("4- Bajo",H35)))</formula>
    </cfRule>
    <cfRule type="containsText" dxfId="257" priority="262" operator="containsText" text="1- Bajo">
      <formula>NOT(ISERROR(SEARCH("1- Bajo",H35)))</formula>
    </cfRule>
  </conditionalFormatting>
  <conditionalFormatting sqref="A35 C35:E35">
    <cfRule type="containsText" dxfId="256" priority="251" operator="containsText" text="3- Moderado">
      <formula>NOT(ISERROR(SEARCH("3- Moderado",A35)))</formula>
    </cfRule>
    <cfRule type="containsText" dxfId="255" priority="252" operator="containsText" text="6- Moderado">
      <formula>NOT(ISERROR(SEARCH("6- Moderado",A35)))</formula>
    </cfRule>
    <cfRule type="containsText" dxfId="254" priority="253" operator="containsText" text="4- Moderado">
      <formula>NOT(ISERROR(SEARCH("4- Moderado",A35)))</formula>
    </cfRule>
    <cfRule type="containsText" dxfId="253" priority="254" operator="containsText" text="3- Bajo">
      <formula>NOT(ISERROR(SEARCH("3- Bajo",A35)))</formula>
    </cfRule>
    <cfRule type="containsText" dxfId="252" priority="255" operator="containsText" text="4- Bajo">
      <formula>NOT(ISERROR(SEARCH("4- Bajo",A35)))</formula>
    </cfRule>
    <cfRule type="containsText" dxfId="251" priority="256" operator="containsText" text="1- Bajo">
      <formula>NOT(ISERROR(SEARCH("1- Bajo",A35)))</formula>
    </cfRule>
  </conditionalFormatting>
  <conditionalFormatting sqref="F35:G35">
    <cfRule type="containsText" dxfId="250" priority="245" operator="containsText" text="3- Moderado">
      <formula>NOT(ISERROR(SEARCH("3- Moderado",F35)))</formula>
    </cfRule>
    <cfRule type="containsText" dxfId="249" priority="246" operator="containsText" text="6- Moderado">
      <formula>NOT(ISERROR(SEARCH("6- Moderado",F35)))</formula>
    </cfRule>
    <cfRule type="containsText" dxfId="248" priority="247" operator="containsText" text="4- Moderado">
      <formula>NOT(ISERROR(SEARCH("4- Moderado",F35)))</formula>
    </cfRule>
    <cfRule type="containsText" dxfId="247" priority="248" operator="containsText" text="3- Bajo">
      <formula>NOT(ISERROR(SEARCH("3- Bajo",F35)))</formula>
    </cfRule>
    <cfRule type="containsText" dxfId="246" priority="249" operator="containsText" text="4- Bajo">
      <formula>NOT(ISERROR(SEARCH("4- Bajo",F35)))</formula>
    </cfRule>
    <cfRule type="containsText" dxfId="245" priority="250" operator="containsText" text="1- Bajo">
      <formula>NOT(ISERROR(SEARCH("1- Bajo",F35)))</formula>
    </cfRule>
  </conditionalFormatting>
  <conditionalFormatting sqref="J35:J39">
    <cfRule type="containsText" dxfId="244" priority="240" operator="containsText" text="Bajo">
      <formula>NOT(ISERROR(SEARCH("Bajo",J35)))</formula>
    </cfRule>
    <cfRule type="containsText" dxfId="243" priority="241" operator="containsText" text="Moderado">
      <formula>NOT(ISERROR(SEARCH("Moderado",J35)))</formula>
    </cfRule>
    <cfRule type="containsText" dxfId="242" priority="242" operator="containsText" text="Alto">
      <formula>NOT(ISERROR(SEARCH("Alto",J35)))</formula>
    </cfRule>
    <cfRule type="containsText" dxfId="241" priority="243" operator="containsText" text="Extremo">
      <formula>NOT(ISERROR(SEARCH("Extremo",J35)))</formula>
    </cfRule>
    <cfRule type="colorScale" priority="244">
      <colorScale>
        <cfvo type="min"/>
        <cfvo type="max"/>
        <color rgb="FFFF7128"/>
        <color rgb="FFFFEF9C"/>
      </colorScale>
    </cfRule>
  </conditionalFormatting>
  <conditionalFormatting sqref="M35:M39">
    <cfRule type="containsText" dxfId="240" priority="215" operator="containsText" text="Moderado">
      <formula>NOT(ISERROR(SEARCH("Moderado",M35)))</formula>
    </cfRule>
    <cfRule type="containsText" dxfId="239" priority="235" operator="containsText" text="Bajo">
      <formula>NOT(ISERROR(SEARCH("Bajo",M35)))</formula>
    </cfRule>
    <cfRule type="containsText" dxfId="238" priority="236" operator="containsText" text="Moderado">
      <formula>NOT(ISERROR(SEARCH("Moderado",M35)))</formula>
    </cfRule>
    <cfRule type="containsText" dxfId="237" priority="237" operator="containsText" text="Alto">
      <formula>NOT(ISERROR(SEARCH("Alto",M35)))</formula>
    </cfRule>
    <cfRule type="containsText" dxfId="236" priority="238" operator="containsText" text="Extremo">
      <formula>NOT(ISERROR(SEARCH("Extremo",M35)))</formula>
    </cfRule>
    <cfRule type="colorScale" priority="239">
      <colorScale>
        <cfvo type="min"/>
        <cfvo type="max"/>
        <color rgb="FFFF7128"/>
        <color rgb="FFFFEF9C"/>
      </colorScale>
    </cfRule>
  </conditionalFormatting>
  <conditionalFormatting sqref="N35">
    <cfRule type="containsText" dxfId="235" priority="229" operator="containsText" text="3- Moderado">
      <formula>NOT(ISERROR(SEARCH("3- Moderado",N35)))</formula>
    </cfRule>
    <cfRule type="containsText" dxfId="234" priority="230" operator="containsText" text="6- Moderado">
      <formula>NOT(ISERROR(SEARCH("6- Moderado",N35)))</formula>
    </cfRule>
    <cfRule type="containsText" dxfId="233" priority="231" operator="containsText" text="4- Moderado">
      <formula>NOT(ISERROR(SEARCH("4- Moderado",N35)))</formula>
    </cfRule>
    <cfRule type="containsText" dxfId="232" priority="232" operator="containsText" text="3- Bajo">
      <formula>NOT(ISERROR(SEARCH("3- Bajo",N35)))</formula>
    </cfRule>
    <cfRule type="containsText" dxfId="231" priority="233" operator="containsText" text="4- Bajo">
      <formula>NOT(ISERROR(SEARCH("4- Bajo",N35)))</formula>
    </cfRule>
    <cfRule type="containsText" dxfId="230" priority="234" operator="containsText" text="1- Bajo">
      <formula>NOT(ISERROR(SEARCH("1- Bajo",N35)))</formula>
    </cfRule>
  </conditionalFormatting>
  <conditionalFormatting sqref="H35:H39">
    <cfRule type="containsText" dxfId="229" priority="216" operator="containsText" text="Muy Alta">
      <formula>NOT(ISERROR(SEARCH("Muy Alta",H35)))</formula>
    </cfRule>
    <cfRule type="containsText" dxfId="228" priority="217" operator="containsText" text="Alta">
      <formula>NOT(ISERROR(SEARCH("Alta",H35)))</formula>
    </cfRule>
    <cfRule type="containsText" dxfId="227" priority="218" operator="containsText" text="Muy Alta">
      <formula>NOT(ISERROR(SEARCH("Muy Alta",H35)))</formula>
    </cfRule>
    <cfRule type="containsText" dxfId="226" priority="223" operator="containsText" text="Muy Baja">
      <formula>NOT(ISERROR(SEARCH("Muy Baja",H35)))</formula>
    </cfRule>
    <cfRule type="containsText" dxfId="225" priority="224" operator="containsText" text="Baja">
      <formula>NOT(ISERROR(SEARCH("Baja",H35)))</formula>
    </cfRule>
    <cfRule type="containsText" dxfId="224" priority="225" operator="containsText" text="Media">
      <formula>NOT(ISERROR(SEARCH("Media",H35)))</formula>
    </cfRule>
    <cfRule type="containsText" dxfId="223" priority="226" operator="containsText" text="Alta">
      <formula>NOT(ISERROR(SEARCH("Alta",H35)))</formula>
    </cfRule>
    <cfRule type="containsText" dxfId="222" priority="228" operator="containsText" text="Muy Alta">
      <formula>NOT(ISERROR(SEARCH("Muy Alta",H35)))</formula>
    </cfRule>
  </conditionalFormatting>
  <conditionalFormatting sqref="I35:I39">
    <cfRule type="containsText" dxfId="221" priority="219" operator="containsText" text="Catastrófico">
      <formula>NOT(ISERROR(SEARCH("Catastrófico",I35)))</formula>
    </cfRule>
    <cfRule type="containsText" dxfId="220" priority="220" operator="containsText" text="Mayor">
      <formula>NOT(ISERROR(SEARCH("Mayor",I35)))</formula>
    </cfRule>
    <cfRule type="containsText" dxfId="219" priority="221" operator="containsText" text="Menor">
      <formula>NOT(ISERROR(SEARCH("Menor",I35)))</formula>
    </cfRule>
    <cfRule type="containsText" dxfId="218" priority="222" operator="containsText" text="Leve">
      <formula>NOT(ISERROR(SEARCH("Leve",I35)))</formula>
    </cfRule>
    <cfRule type="containsText" dxfId="217" priority="227" operator="containsText" text="Moderado">
      <formula>NOT(ISERROR(SEARCH("Moderado",I35)))</formula>
    </cfRule>
  </conditionalFormatting>
  <conditionalFormatting sqref="K35:K39">
    <cfRule type="containsText" dxfId="216" priority="214" operator="containsText" text="Media">
      <formula>NOT(ISERROR(SEARCH("Media",K35)))</formula>
    </cfRule>
  </conditionalFormatting>
  <conditionalFormatting sqref="L35:L39">
    <cfRule type="containsText" dxfId="215" priority="213" operator="containsText" text="Moderado">
      <formula>NOT(ISERROR(SEARCH("Moderado",L35)))</formula>
    </cfRule>
  </conditionalFormatting>
  <conditionalFormatting sqref="J35:J39">
    <cfRule type="containsText" dxfId="214" priority="212" operator="containsText" text="Moderado">
      <formula>NOT(ISERROR(SEARCH("Moderado",J35)))</formula>
    </cfRule>
  </conditionalFormatting>
  <conditionalFormatting sqref="J35:J39">
    <cfRule type="containsText" dxfId="213" priority="210" operator="containsText" text="Bajo">
      <formula>NOT(ISERROR(SEARCH("Bajo",J35)))</formula>
    </cfRule>
    <cfRule type="containsText" dxfId="212" priority="211" operator="containsText" text="Extremo">
      <formula>NOT(ISERROR(SEARCH("Extremo",J35)))</formula>
    </cfRule>
  </conditionalFormatting>
  <conditionalFormatting sqref="K35:K39">
    <cfRule type="containsText" dxfId="211" priority="208" operator="containsText" text="Baja">
      <formula>NOT(ISERROR(SEARCH("Baja",K35)))</formula>
    </cfRule>
    <cfRule type="containsText" dxfId="210" priority="209" operator="containsText" text="Muy Baja">
      <formula>NOT(ISERROR(SEARCH("Muy Baja",K35)))</formula>
    </cfRule>
  </conditionalFormatting>
  <conditionalFormatting sqref="K35:K39">
    <cfRule type="containsText" dxfId="209" priority="206" operator="containsText" text="Muy Alta">
      <formula>NOT(ISERROR(SEARCH("Muy Alta",K35)))</formula>
    </cfRule>
    <cfRule type="containsText" dxfId="208" priority="207" operator="containsText" text="Alta">
      <formula>NOT(ISERROR(SEARCH("Alta",K35)))</formula>
    </cfRule>
  </conditionalFormatting>
  <conditionalFormatting sqref="L35:L39">
    <cfRule type="containsText" dxfId="207" priority="202" operator="containsText" text="Catastrófico">
      <formula>NOT(ISERROR(SEARCH("Catastrófico",L35)))</formula>
    </cfRule>
    <cfRule type="containsText" dxfId="206" priority="203" operator="containsText" text="Mayor">
      <formula>NOT(ISERROR(SEARCH("Mayor",L35)))</formula>
    </cfRule>
    <cfRule type="containsText" dxfId="205" priority="204" operator="containsText" text="Menor">
      <formula>NOT(ISERROR(SEARCH("Menor",L35)))</formula>
    </cfRule>
    <cfRule type="containsText" dxfId="204" priority="205" operator="containsText" text="Leve">
      <formula>NOT(ISERROR(SEARCH("Leve",L35)))</formula>
    </cfRule>
  </conditionalFormatting>
  <conditionalFormatting sqref="K40:L40">
    <cfRule type="containsText" dxfId="203" priority="196" operator="containsText" text="3- Moderado">
      <formula>NOT(ISERROR(SEARCH("3- Moderado",K40)))</formula>
    </cfRule>
    <cfRule type="containsText" dxfId="202" priority="197" operator="containsText" text="6- Moderado">
      <formula>NOT(ISERROR(SEARCH("6- Moderado",K40)))</formula>
    </cfRule>
    <cfRule type="containsText" dxfId="201" priority="198" operator="containsText" text="4- Moderado">
      <formula>NOT(ISERROR(SEARCH("4- Moderado",K40)))</formula>
    </cfRule>
    <cfRule type="containsText" dxfId="200" priority="199" operator="containsText" text="3- Bajo">
      <formula>NOT(ISERROR(SEARCH("3- Bajo",K40)))</formula>
    </cfRule>
    <cfRule type="containsText" dxfId="199" priority="200" operator="containsText" text="4- Bajo">
      <formula>NOT(ISERROR(SEARCH("4- Bajo",K40)))</formula>
    </cfRule>
    <cfRule type="containsText" dxfId="198" priority="201" operator="containsText" text="1- Bajo">
      <formula>NOT(ISERROR(SEARCH("1- Bajo",K40)))</formula>
    </cfRule>
  </conditionalFormatting>
  <conditionalFormatting sqref="H40:I40">
    <cfRule type="containsText" dxfId="197" priority="190" operator="containsText" text="3- Moderado">
      <formula>NOT(ISERROR(SEARCH("3- Moderado",H40)))</formula>
    </cfRule>
    <cfRule type="containsText" dxfId="196" priority="191" operator="containsText" text="6- Moderado">
      <formula>NOT(ISERROR(SEARCH("6- Moderado",H40)))</formula>
    </cfRule>
    <cfRule type="containsText" dxfId="195" priority="192" operator="containsText" text="4- Moderado">
      <formula>NOT(ISERROR(SEARCH("4- Moderado",H40)))</formula>
    </cfRule>
    <cfRule type="containsText" dxfId="194" priority="193" operator="containsText" text="3- Bajo">
      <formula>NOT(ISERROR(SEARCH("3- Bajo",H40)))</formula>
    </cfRule>
    <cfRule type="containsText" dxfId="193" priority="194" operator="containsText" text="4- Bajo">
      <formula>NOT(ISERROR(SEARCH("4- Bajo",H40)))</formula>
    </cfRule>
    <cfRule type="containsText" dxfId="192" priority="195" operator="containsText" text="1- Bajo">
      <formula>NOT(ISERROR(SEARCH("1- Bajo",H40)))</formula>
    </cfRule>
  </conditionalFormatting>
  <conditionalFormatting sqref="A40 C40:E40">
    <cfRule type="containsText" dxfId="191" priority="184" operator="containsText" text="3- Moderado">
      <formula>NOT(ISERROR(SEARCH("3- Moderado",A40)))</formula>
    </cfRule>
    <cfRule type="containsText" dxfId="190" priority="185" operator="containsText" text="6- Moderado">
      <formula>NOT(ISERROR(SEARCH("6- Moderado",A40)))</formula>
    </cfRule>
    <cfRule type="containsText" dxfId="189" priority="186" operator="containsText" text="4- Moderado">
      <formula>NOT(ISERROR(SEARCH("4- Moderado",A40)))</formula>
    </cfRule>
    <cfRule type="containsText" dxfId="188" priority="187" operator="containsText" text="3- Bajo">
      <formula>NOT(ISERROR(SEARCH("3- Bajo",A40)))</formula>
    </cfRule>
    <cfRule type="containsText" dxfId="187" priority="188" operator="containsText" text="4- Bajo">
      <formula>NOT(ISERROR(SEARCH("4- Bajo",A40)))</formula>
    </cfRule>
    <cfRule type="containsText" dxfId="186" priority="189" operator="containsText" text="1- Bajo">
      <formula>NOT(ISERROR(SEARCH("1- Bajo",A40)))</formula>
    </cfRule>
  </conditionalFormatting>
  <conditionalFormatting sqref="F40:G40">
    <cfRule type="containsText" dxfId="185" priority="178" operator="containsText" text="3- Moderado">
      <formula>NOT(ISERROR(SEARCH("3- Moderado",F40)))</formula>
    </cfRule>
    <cfRule type="containsText" dxfId="184" priority="179" operator="containsText" text="6- Moderado">
      <formula>NOT(ISERROR(SEARCH("6- Moderado",F40)))</formula>
    </cfRule>
    <cfRule type="containsText" dxfId="183" priority="180" operator="containsText" text="4- Moderado">
      <formula>NOT(ISERROR(SEARCH("4- Moderado",F40)))</formula>
    </cfRule>
    <cfRule type="containsText" dxfId="182" priority="181" operator="containsText" text="3- Bajo">
      <formula>NOT(ISERROR(SEARCH("3- Bajo",F40)))</formula>
    </cfRule>
    <cfRule type="containsText" dxfId="181" priority="182" operator="containsText" text="4- Bajo">
      <formula>NOT(ISERROR(SEARCH("4- Bajo",F40)))</formula>
    </cfRule>
    <cfRule type="containsText" dxfId="180" priority="183" operator="containsText" text="1- Bajo">
      <formula>NOT(ISERROR(SEARCH("1- Bajo",F40)))</formula>
    </cfRule>
  </conditionalFormatting>
  <conditionalFormatting sqref="J40:J44">
    <cfRule type="containsText" dxfId="179" priority="173" operator="containsText" text="Bajo">
      <formula>NOT(ISERROR(SEARCH("Bajo",J40)))</formula>
    </cfRule>
    <cfRule type="containsText" dxfId="178" priority="174" operator="containsText" text="Moderado">
      <formula>NOT(ISERROR(SEARCH("Moderado",J40)))</formula>
    </cfRule>
    <cfRule type="containsText" dxfId="177" priority="175" operator="containsText" text="Alto">
      <formula>NOT(ISERROR(SEARCH("Alto",J40)))</formula>
    </cfRule>
    <cfRule type="containsText" dxfId="176" priority="176" operator="containsText" text="Extremo">
      <formula>NOT(ISERROR(SEARCH("Extremo",J40)))</formula>
    </cfRule>
    <cfRule type="colorScale" priority="177">
      <colorScale>
        <cfvo type="min"/>
        <cfvo type="max"/>
        <color rgb="FFFF7128"/>
        <color rgb="FFFFEF9C"/>
      </colorScale>
    </cfRule>
  </conditionalFormatting>
  <conditionalFormatting sqref="M40:M44">
    <cfRule type="containsText" dxfId="175" priority="148" operator="containsText" text="Moderado">
      <formula>NOT(ISERROR(SEARCH("Moderado",M40)))</formula>
    </cfRule>
    <cfRule type="containsText" dxfId="174" priority="168" operator="containsText" text="Bajo">
      <formula>NOT(ISERROR(SEARCH("Bajo",M40)))</formula>
    </cfRule>
    <cfRule type="containsText" dxfId="173" priority="169" operator="containsText" text="Moderado">
      <formula>NOT(ISERROR(SEARCH("Moderado",M40)))</formula>
    </cfRule>
    <cfRule type="containsText" dxfId="172" priority="170" operator="containsText" text="Alto">
      <formula>NOT(ISERROR(SEARCH("Alto",M40)))</formula>
    </cfRule>
    <cfRule type="containsText" dxfId="171" priority="171" operator="containsText" text="Extremo">
      <formula>NOT(ISERROR(SEARCH("Extremo",M40)))</formula>
    </cfRule>
    <cfRule type="colorScale" priority="172">
      <colorScale>
        <cfvo type="min"/>
        <cfvo type="max"/>
        <color rgb="FFFF7128"/>
        <color rgb="FFFFEF9C"/>
      </colorScale>
    </cfRule>
  </conditionalFormatting>
  <conditionalFormatting sqref="N40">
    <cfRule type="containsText" dxfId="170" priority="162" operator="containsText" text="3- Moderado">
      <formula>NOT(ISERROR(SEARCH("3- Moderado",N40)))</formula>
    </cfRule>
    <cfRule type="containsText" dxfId="169" priority="163" operator="containsText" text="6- Moderado">
      <formula>NOT(ISERROR(SEARCH("6- Moderado",N40)))</formula>
    </cfRule>
    <cfRule type="containsText" dxfId="168" priority="164" operator="containsText" text="4- Moderado">
      <formula>NOT(ISERROR(SEARCH("4- Moderado",N40)))</formula>
    </cfRule>
    <cfRule type="containsText" dxfId="167" priority="165" operator="containsText" text="3- Bajo">
      <formula>NOT(ISERROR(SEARCH("3- Bajo",N40)))</formula>
    </cfRule>
    <cfRule type="containsText" dxfId="166" priority="166" operator="containsText" text="4- Bajo">
      <formula>NOT(ISERROR(SEARCH("4- Bajo",N40)))</formula>
    </cfRule>
    <cfRule type="containsText" dxfId="165" priority="167" operator="containsText" text="1- Bajo">
      <formula>NOT(ISERROR(SEARCH("1- Bajo",N40)))</formula>
    </cfRule>
  </conditionalFormatting>
  <conditionalFormatting sqref="H40:H44">
    <cfRule type="containsText" dxfId="164" priority="149" operator="containsText" text="Muy Alta">
      <formula>NOT(ISERROR(SEARCH("Muy Alta",H40)))</formula>
    </cfRule>
    <cfRule type="containsText" dxfId="163" priority="150" operator="containsText" text="Alta">
      <formula>NOT(ISERROR(SEARCH("Alta",H40)))</formula>
    </cfRule>
    <cfRule type="containsText" dxfId="162" priority="151" operator="containsText" text="Muy Alta">
      <formula>NOT(ISERROR(SEARCH("Muy Alta",H40)))</formula>
    </cfRule>
    <cfRule type="containsText" dxfId="161" priority="156" operator="containsText" text="Muy Baja">
      <formula>NOT(ISERROR(SEARCH("Muy Baja",H40)))</formula>
    </cfRule>
    <cfRule type="containsText" dxfId="160" priority="157" operator="containsText" text="Baja">
      <formula>NOT(ISERROR(SEARCH("Baja",H40)))</formula>
    </cfRule>
    <cfRule type="containsText" dxfId="159" priority="158" operator="containsText" text="Media">
      <formula>NOT(ISERROR(SEARCH("Media",H40)))</formula>
    </cfRule>
    <cfRule type="containsText" dxfId="158" priority="159" operator="containsText" text="Alta">
      <formula>NOT(ISERROR(SEARCH("Alta",H40)))</formula>
    </cfRule>
    <cfRule type="containsText" dxfId="157" priority="161" operator="containsText" text="Muy Alta">
      <formula>NOT(ISERROR(SEARCH("Muy Alta",H40)))</formula>
    </cfRule>
  </conditionalFormatting>
  <conditionalFormatting sqref="I40:I44">
    <cfRule type="containsText" dxfId="156" priority="152" operator="containsText" text="Catastrófico">
      <formula>NOT(ISERROR(SEARCH("Catastrófico",I40)))</formula>
    </cfRule>
    <cfRule type="containsText" dxfId="155" priority="153" operator="containsText" text="Mayor">
      <formula>NOT(ISERROR(SEARCH("Mayor",I40)))</formula>
    </cfRule>
    <cfRule type="containsText" dxfId="154" priority="154" operator="containsText" text="Menor">
      <formula>NOT(ISERROR(SEARCH("Menor",I40)))</formula>
    </cfRule>
    <cfRule type="containsText" dxfId="153" priority="155" operator="containsText" text="Leve">
      <formula>NOT(ISERROR(SEARCH("Leve",I40)))</formula>
    </cfRule>
    <cfRule type="containsText" dxfId="152" priority="160" operator="containsText" text="Moderado">
      <formula>NOT(ISERROR(SEARCH("Moderado",I40)))</formula>
    </cfRule>
  </conditionalFormatting>
  <conditionalFormatting sqref="K40:K44">
    <cfRule type="containsText" dxfId="151" priority="147" operator="containsText" text="Media">
      <formula>NOT(ISERROR(SEARCH("Media",K40)))</formula>
    </cfRule>
  </conditionalFormatting>
  <conditionalFormatting sqref="L40:L44">
    <cfRule type="containsText" dxfId="150" priority="146" operator="containsText" text="Moderado">
      <formula>NOT(ISERROR(SEARCH("Moderado",L40)))</formula>
    </cfRule>
  </conditionalFormatting>
  <conditionalFormatting sqref="J40:J44">
    <cfRule type="containsText" dxfId="149" priority="145" operator="containsText" text="Moderado">
      <formula>NOT(ISERROR(SEARCH("Moderado",J40)))</formula>
    </cfRule>
  </conditionalFormatting>
  <conditionalFormatting sqref="J40:J44">
    <cfRule type="containsText" dxfId="148" priority="143" operator="containsText" text="Bajo">
      <formula>NOT(ISERROR(SEARCH("Bajo",J40)))</formula>
    </cfRule>
    <cfRule type="containsText" dxfId="147" priority="144" operator="containsText" text="Extremo">
      <formula>NOT(ISERROR(SEARCH("Extremo",J40)))</formula>
    </cfRule>
  </conditionalFormatting>
  <conditionalFormatting sqref="K40:K44">
    <cfRule type="containsText" dxfId="146" priority="141" operator="containsText" text="Baja">
      <formula>NOT(ISERROR(SEARCH("Baja",K40)))</formula>
    </cfRule>
    <cfRule type="containsText" dxfId="145" priority="142" operator="containsText" text="Muy Baja">
      <formula>NOT(ISERROR(SEARCH("Muy Baja",K40)))</formula>
    </cfRule>
  </conditionalFormatting>
  <conditionalFormatting sqref="K40:K44">
    <cfRule type="containsText" dxfId="144" priority="139" operator="containsText" text="Muy Alta">
      <formula>NOT(ISERROR(SEARCH("Muy Alta",K40)))</formula>
    </cfRule>
    <cfRule type="containsText" dxfId="143" priority="140" operator="containsText" text="Alta">
      <formula>NOT(ISERROR(SEARCH("Alta",K40)))</formula>
    </cfRule>
  </conditionalFormatting>
  <conditionalFormatting sqref="L40:L44">
    <cfRule type="containsText" dxfId="142" priority="135" operator="containsText" text="Catastrófico">
      <formula>NOT(ISERROR(SEARCH("Catastrófico",L40)))</formula>
    </cfRule>
    <cfRule type="containsText" dxfId="141" priority="136" operator="containsText" text="Mayor">
      <formula>NOT(ISERROR(SEARCH("Mayor",L40)))</formula>
    </cfRule>
    <cfRule type="containsText" dxfId="140" priority="137" operator="containsText" text="Menor">
      <formula>NOT(ISERROR(SEARCH("Menor",L40)))</formula>
    </cfRule>
    <cfRule type="containsText" dxfId="139" priority="138" operator="containsText" text="Leve">
      <formula>NOT(ISERROR(SEARCH("Leve",L40)))</formula>
    </cfRule>
  </conditionalFormatting>
  <conditionalFormatting sqref="K45:L45">
    <cfRule type="containsText" dxfId="138" priority="129" operator="containsText" text="3- Moderado">
      <formula>NOT(ISERROR(SEARCH("3- Moderado",K45)))</formula>
    </cfRule>
    <cfRule type="containsText" dxfId="137" priority="130" operator="containsText" text="6- Moderado">
      <formula>NOT(ISERROR(SEARCH("6- Moderado",K45)))</formula>
    </cfRule>
    <cfRule type="containsText" dxfId="136" priority="131" operator="containsText" text="4- Moderado">
      <formula>NOT(ISERROR(SEARCH("4- Moderado",K45)))</formula>
    </cfRule>
    <cfRule type="containsText" dxfId="135" priority="132" operator="containsText" text="3- Bajo">
      <formula>NOT(ISERROR(SEARCH("3- Bajo",K45)))</formula>
    </cfRule>
    <cfRule type="containsText" dxfId="134" priority="133" operator="containsText" text="4- Bajo">
      <formula>NOT(ISERROR(SEARCH("4- Bajo",K45)))</formula>
    </cfRule>
    <cfRule type="containsText" dxfId="133" priority="134" operator="containsText" text="1- Bajo">
      <formula>NOT(ISERROR(SEARCH("1- Bajo",K45)))</formula>
    </cfRule>
  </conditionalFormatting>
  <conditionalFormatting sqref="H45:I45">
    <cfRule type="containsText" dxfId="132" priority="123" operator="containsText" text="3- Moderado">
      <formula>NOT(ISERROR(SEARCH("3- Moderado",H45)))</formula>
    </cfRule>
    <cfRule type="containsText" dxfId="131" priority="124" operator="containsText" text="6- Moderado">
      <formula>NOT(ISERROR(SEARCH("6- Moderado",H45)))</formula>
    </cfRule>
    <cfRule type="containsText" dxfId="130" priority="125" operator="containsText" text="4- Moderado">
      <formula>NOT(ISERROR(SEARCH("4- Moderado",H45)))</formula>
    </cfRule>
    <cfRule type="containsText" dxfId="129" priority="126" operator="containsText" text="3- Bajo">
      <formula>NOT(ISERROR(SEARCH("3- Bajo",H45)))</formula>
    </cfRule>
    <cfRule type="containsText" dxfId="128" priority="127" operator="containsText" text="4- Bajo">
      <formula>NOT(ISERROR(SEARCH("4- Bajo",H45)))</formula>
    </cfRule>
    <cfRule type="containsText" dxfId="127" priority="128" operator="containsText" text="1- Bajo">
      <formula>NOT(ISERROR(SEARCH("1- Bajo",H45)))</formula>
    </cfRule>
  </conditionalFormatting>
  <conditionalFormatting sqref="A45 C45:E45">
    <cfRule type="containsText" dxfId="126" priority="117" operator="containsText" text="3- Moderado">
      <formula>NOT(ISERROR(SEARCH("3- Moderado",A45)))</formula>
    </cfRule>
    <cfRule type="containsText" dxfId="125" priority="118" operator="containsText" text="6- Moderado">
      <formula>NOT(ISERROR(SEARCH("6- Moderado",A45)))</formula>
    </cfRule>
    <cfRule type="containsText" dxfId="124" priority="119" operator="containsText" text="4- Moderado">
      <formula>NOT(ISERROR(SEARCH("4- Moderado",A45)))</formula>
    </cfRule>
    <cfRule type="containsText" dxfId="123" priority="120" operator="containsText" text="3- Bajo">
      <formula>NOT(ISERROR(SEARCH("3- Bajo",A45)))</formula>
    </cfRule>
    <cfRule type="containsText" dxfId="122" priority="121" operator="containsText" text="4- Bajo">
      <formula>NOT(ISERROR(SEARCH("4- Bajo",A45)))</formula>
    </cfRule>
    <cfRule type="containsText" dxfId="121" priority="122" operator="containsText" text="1- Bajo">
      <formula>NOT(ISERROR(SEARCH("1- Bajo",A45)))</formula>
    </cfRule>
  </conditionalFormatting>
  <conditionalFormatting sqref="F45:G45">
    <cfRule type="containsText" dxfId="120" priority="111" operator="containsText" text="3- Moderado">
      <formula>NOT(ISERROR(SEARCH("3- Moderado",F45)))</formula>
    </cfRule>
    <cfRule type="containsText" dxfId="119" priority="112" operator="containsText" text="6- Moderado">
      <formula>NOT(ISERROR(SEARCH("6- Moderado",F45)))</formula>
    </cfRule>
    <cfRule type="containsText" dxfId="118" priority="113" operator="containsText" text="4- Moderado">
      <formula>NOT(ISERROR(SEARCH("4- Moderado",F45)))</formula>
    </cfRule>
    <cfRule type="containsText" dxfId="117" priority="114" operator="containsText" text="3- Bajo">
      <formula>NOT(ISERROR(SEARCH("3- Bajo",F45)))</formula>
    </cfRule>
    <cfRule type="containsText" dxfId="116" priority="115" operator="containsText" text="4- Bajo">
      <formula>NOT(ISERROR(SEARCH("4- Bajo",F45)))</formula>
    </cfRule>
    <cfRule type="containsText" dxfId="115" priority="116" operator="containsText" text="1- Bajo">
      <formula>NOT(ISERROR(SEARCH("1- Bajo",F45)))</formula>
    </cfRule>
  </conditionalFormatting>
  <conditionalFormatting sqref="J45:J49">
    <cfRule type="containsText" dxfId="114" priority="106" operator="containsText" text="Bajo">
      <formula>NOT(ISERROR(SEARCH("Bajo",J45)))</formula>
    </cfRule>
    <cfRule type="containsText" dxfId="113" priority="107" operator="containsText" text="Moderado">
      <formula>NOT(ISERROR(SEARCH("Moderado",J45)))</formula>
    </cfRule>
    <cfRule type="containsText" dxfId="112" priority="108" operator="containsText" text="Alto">
      <formula>NOT(ISERROR(SEARCH("Alto",J45)))</formula>
    </cfRule>
    <cfRule type="containsText" dxfId="111" priority="109" operator="containsText" text="Extremo">
      <formula>NOT(ISERROR(SEARCH("Extremo",J45)))</formula>
    </cfRule>
    <cfRule type="colorScale" priority="110">
      <colorScale>
        <cfvo type="min"/>
        <cfvo type="max"/>
        <color rgb="FFFF7128"/>
        <color rgb="FFFFEF9C"/>
      </colorScale>
    </cfRule>
  </conditionalFormatting>
  <conditionalFormatting sqref="M45:M49">
    <cfRule type="containsText" dxfId="110" priority="81" operator="containsText" text="Moderado">
      <formula>NOT(ISERROR(SEARCH("Moderado",M45)))</formula>
    </cfRule>
    <cfRule type="containsText" dxfId="109" priority="101" operator="containsText" text="Bajo">
      <formula>NOT(ISERROR(SEARCH("Bajo",M45)))</formula>
    </cfRule>
    <cfRule type="containsText" dxfId="108" priority="102" operator="containsText" text="Moderado">
      <formula>NOT(ISERROR(SEARCH("Moderado",M45)))</formula>
    </cfRule>
    <cfRule type="containsText" dxfId="107" priority="103" operator="containsText" text="Alto">
      <formula>NOT(ISERROR(SEARCH("Alto",M45)))</formula>
    </cfRule>
    <cfRule type="containsText" dxfId="106" priority="104" operator="containsText" text="Extremo">
      <formula>NOT(ISERROR(SEARCH("Extremo",M45)))</formula>
    </cfRule>
    <cfRule type="colorScale" priority="105">
      <colorScale>
        <cfvo type="min"/>
        <cfvo type="max"/>
        <color rgb="FFFF7128"/>
        <color rgb="FFFFEF9C"/>
      </colorScale>
    </cfRule>
  </conditionalFormatting>
  <conditionalFormatting sqref="N45">
    <cfRule type="containsText" dxfId="105" priority="95" operator="containsText" text="3- Moderado">
      <formula>NOT(ISERROR(SEARCH("3- Moderado",N45)))</formula>
    </cfRule>
    <cfRule type="containsText" dxfId="104" priority="96" operator="containsText" text="6- Moderado">
      <formula>NOT(ISERROR(SEARCH("6- Moderado",N45)))</formula>
    </cfRule>
    <cfRule type="containsText" dxfId="103" priority="97" operator="containsText" text="4- Moderado">
      <formula>NOT(ISERROR(SEARCH("4- Moderado",N45)))</formula>
    </cfRule>
    <cfRule type="containsText" dxfId="102" priority="98" operator="containsText" text="3- Bajo">
      <formula>NOT(ISERROR(SEARCH("3- Bajo",N45)))</formula>
    </cfRule>
    <cfRule type="containsText" dxfId="101" priority="99" operator="containsText" text="4- Bajo">
      <formula>NOT(ISERROR(SEARCH("4- Bajo",N45)))</formula>
    </cfRule>
    <cfRule type="containsText" dxfId="100" priority="100" operator="containsText" text="1- Bajo">
      <formula>NOT(ISERROR(SEARCH("1- Bajo",N45)))</formula>
    </cfRule>
  </conditionalFormatting>
  <conditionalFormatting sqref="H45:H49">
    <cfRule type="containsText" dxfId="99" priority="82" operator="containsText" text="Muy Alta">
      <formula>NOT(ISERROR(SEARCH("Muy Alta",H45)))</formula>
    </cfRule>
    <cfRule type="containsText" dxfId="98" priority="83" operator="containsText" text="Alta">
      <formula>NOT(ISERROR(SEARCH("Alta",H45)))</formula>
    </cfRule>
    <cfRule type="containsText" dxfId="97" priority="84" operator="containsText" text="Muy Alta">
      <formula>NOT(ISERROR(SEARCH("Muy Alta",H45)))</formula>
    </cfRule>
    <cfRule type="containsText" dxfId="96" priority="89" operator="containsText" text="Muy Baja">
      <formula>NOT(ISERROR(SEARCH("Muy Baja",H45)))</formula>
    </cfRule>
    <cfRule type="containsText" dxfId="95" priority="90" operator="containsText" text="Baja">
      <formula>NOT(ISERROR(SEARCH("Baja",H45)))</formula>
    </cfRule>
    <cfRule type="containsText" dxfId="94" priority="91" operator="containsText" text="Media">
      <formula>NOT(ISERROR(SEARCH("Media",H45)))</formula>
    </cfRule>
    <cfRule type="containsText" dxfId="93" priority="92" operator="containsText" text="Alta">
      <formula>NOT(ISERROR(SEARCH("Alta",H45)))</formula>
    </cfRule>
    <cfRule type="containsText" dxfId="92" priority="94" operator="containsText" text="Muy Alta">
      <formula>NOT(ISERROR(SEARCH("Muy Alta",H45)))</formula>
    </cfRule>
  </conditionalFormatting>
  <conditionalFormatting sqref="I45:I49">
    <cfRule type="containsText" dxfId="91" priority="85" operator="containsText" text="Catastrófico">
      <formula>NOT(ISERROR(SEARCH("Catastrófico",I45)))</formula>
    </cfRule>
    <cfRule type="containsText" dxfId="90" priority="86" operator="containsText" text="Mayor">
      <formula>NOT(ISERROR(SEARCH("Mayor",I45)))</formula>
    </cfRule>
    <cfRule type="containsText" dxfId="89" priority="87" operator="containsText" text="Menor">
      <formula>NOT(ISERROR(SEARCH("Menor",I45)))</formula>
    </cfRule>
    <cfRule type="containsText" dxfId="88" priority="88" operator="containsText" text="Leve">
      <formula>NOT(ISERROR(SEARCH("Leve",I45)))</formula>
    </cfRule>
    <cfRule type="containsText" dxfId="87" priority="93" operator="containsText" text="Moderado">
      <formula>NOT(ISERROR(SEARCH("Moderado",I45)))</formula>
    </cfRule>
  </conditionalFormatting>
  <conditionalFormatting sqref="K45:K49">
    <cfRule type="containsText" dxfId="86" priority="80" operator="containsText" text="Media">
      <formula>NOT(ISERROR(SEARCH("Media",K45)))</formula>
    </cfRule>
  </conditionalFormatting>
  <conditionalFormatting sqref="L45:L49">
    <cfRule type="containsText" dxfId="85" priority="79" operator="containsText" text="Moderado">
      <formula>NOT(ISERROR(SEARCH("Moderado",L45)))</formula>
    </cfRule>
  </conditionalFormatting>
  <conditionalFormatting sqref="J45:J49">
    <cfRule type="containsText" dxfId="84" priority="78" operator="containsText" text="Moderado">
      <formula>NOT(ISERROR(SEARCH("Moderado",J45)))</formula>
    </cfRule>
  </conditionalFormatting>
  <conditionalFormatting sqref="J45:J49">
    <cfRule type="containsText" dxfId="83" priority="76" operator="containsText" text="Bajo">
      <formula>NOT(ISERROR(SEARCH("Bajo",J45)))</formula>
    </cfRule>
    <cfRule type="containsText" dxfId="82" priority="77" operator="containsText" text="Extremo">
      <formula>NOT(ISERROR(SEARCH("Extremo",J45)))</formula>
    </cfRule>
  </conditionalFormatting>
  <conditionalFormatting sqref="K45:K49">
    <cfRule type="containsText" dxfId="81" priority="74" operator="containsText" text="Baja">
      <formula>NOT(ISERROR(SEARCH("Baja",K45)))</formula>
    </cfRule>
    <cfRule type="containsText" dxfId="80" priority="75" operator="containsText" text="Muy Baja">
      <formula>NOT(ISERROR(SEARCH("Muy Baja",K45)))</formula>
    </cfRule>
  </conditionalFormatting>
  <conditionalFormatting sqref="K45:K49">
    <cfRule type="containsText" dxfId="79" priority="72" operator="containsText" text="Muy Alta">
      <formula>NOT(ISERROR(SEARCH("Muy Alta",K45)))</formula>
    </cfRule>
    <cfRule type="containsText" dxfId="78" priority="73" operator="containsText" text="Alta">
      <formula>NOT(ISERROR(SEARCH("Alta",K45)))</formula>
    </cfRule>
  </conditionalFormatting>
  <conditionalFormatting sqref="L45:L49">
    <cfRule type="containsText" dxfId="77" priority="68" operator="containsText" text="Catastrófico">
      <formula>NOT(ISERROR(SEARCH("Catastrófico",L45)))</formula>
    </cfRule>
    <cfRule type="containsText" dxfId="76" priority="69" operator="containsText" text="Mayor">
      <formula>NOT(ISERROR(SEARCH("Mayor",L45)))</formula>
    </cfRule>
    <cfRule type="containsText" dxfId="75" priority="70" operator="containsText" text="Menor">
      <formula>NOT(ISERROR(SEARCH("Menor",L45)))</formula>
    </cfRule>
    <cfRule type="containsText" dxfId="74" priority="71" operator="containsText" text="Leve">
      <formula>NOT(ISERROR(SEARCH("Leve",L45)))</formula>
    </cfRule>
  </conditionalFormatting>
  <conditionalFormatting sqref="K50:L50">
    <cfRule type="containsText" dxfId="73" priority="62" operator="containsText" text="3- Moderado">
      <formula>NOT(ISERROR(SEARCH("3- Moderado",K50)))</formula>
    </cfRule>
    <cfRule type="containsText" dxfId="72" priority="63" operator="containsText" text="6- Moderado">
      <formula>NOT(ISERROR(SEARCH("6- Moderado",K50)))</formula>
    </cfRule>
    <cfRule type="containsText" dxfId="71" priority="64" operator="containsText" text="4- Moderado">
      <formula>NOT(ISERROR(SEARCH("4- Moderado",K50)))</formula>
    </cfRule>
    <cfRule type="containsText" dxfId="70" priority="65" operator="containsText" text="3- Bajo">
      <formula>NOT(ISERROR(SEARCH("3- Bajo",K50)))</formula>
    </cfRule>
    <cfRule type="containsText" dxfId="69" priority="66" operator="containsText" text="4- Bajo">
      <formula>NOT(ISERROR(SEARCH("4- Bajo",K50)))</formula>
    </cfRule>
    <cfRule type="containsText" dxfId="68" priority="67" operator="containsText" text="1- Bajo">
      <formula>NOT(ISERROR(SEARCH("1- Bajo",K50)))</formula>
    </cfRule>
  </conditionalFormatting>
  <conditionalFormatting sqref="H50:I50">
    <cfRule type="containsText" dxfId="67" priority="56" operator="containsText" text="3- Moderado">
      <formula>NOT(ISERROR(SEARCH("3- Moderado",H50)))</formula>
    </cfRule>
    <cfRule type="containsText" dxfId="66" priority="57" operator="containsText" text="6- Moderado">
      <formula>NOT(ISERROR(SEARCH("6- Moderado",H50)))</formula>
    </cfRule>
    <cfRule type="containsText" dxfId="65" priority="58" operator="containsText" text="4- Moderado">
      <formula>NOT(ISERROR(SEARCH("4- Moderado",H50)))</formula>
    </cfRule>
    <cfRule type="containsText" dxfId="64" priority="59" operator="containsText" text="3- Bajo">
      <formula>NOT(ISERROR(SEARCH("3- Bajo",H50)))</formula>
    </cfRule>
    <cfRule type="containsText" dxfId="63" priority="60" operator="containsText" text="4- Bajo">
      <formula>NOT(ISERROR(SEARCH("4- Bajo",H50)))</formula>
    </cfRule>
    <cfRule type="containsText" dxfId="62" priority="61" operator="containsText" text="1- Bajo">
      <formula>NOT(ISERROR(SEARCH("1- Bajo",H50)))</formula>
    </cfRule>
  </conditionalFormatting>
  <conditionalFormatting sqref="A50 C50:E50">
    <cfRule type="containsText" dxfId="61" priority="50" operator="containsText" text="3- Moderado">
      <formula>NOT(ISERROR(SEARCH("3- Moderado",A50)))</formula>
    </cfRule>
    <cfRule type="containsText" dxfId="60" priority="51" operator="containsText" text="6- Moderado">
      <formula>NOT(ISERROR(SEARCH("6- Moderado",A50)))</formula>
    </cfRule>
    <cfRule type="containsText" dxfId="59" priority="52" operator="containsText" text="4- Moderado">
      <formula>NOT(ISERROR(SEARCH("4- Moderado",A50)))</formula>
    </cfRule>
    <cfRule type="containsText" dxfId="58" priority="53" operator="containsText" text="3- Bajo">
      <formula>NOT(ISERROR(SEARCH("3- Bajo",A50)))</formula>
    </cfRule>
    <cfRule type="containsText" dxfId="57" priority="54" operator="containsText" text="4- Bajo">
      <formula>NOT(ISERROR(SEARCH("4- Bajo",A50)))</formula>
    </cfRule>
    <cfRule type="containsText" dxfId="56" priority="55" operator="containsText" text="1- Bajo">
      <formula>NOT(ISERROR(SEARCH("1- Bajo",A50)))</formula>
    </cfRule>
  </conditionalFormatting>
  <conditionalFormatting sqref="F50:G50">
    <cfRule type="containsText" dxfId="55" priority="44" operator="containsText" text="3- Moderado">
      <formula>NOT(ISERROR(SEARCH("3- Moderado",F50)))</formula>
    </cfRule>
    <cfRule type="containsText" dxfId="54" priority="45" operator="containsText" text="6- Moderado">
      <formula>NOT(ISERROR(SEARCH("6- Moderado",F50)))</formula>
    </cfRule>
    <cfRule type="containsText" dxfId="53" priority="46" operator="containsText" text="4- Moderado">
      <formula>NOT(ISERROR(SEARCH("4- Moderado",F50)))</formula>
    </cfRule>
    <cfRule type="containsText" dxfId="52" priority="47" operator="containsText" text="3- Bajo">
      <formula>NOT(ISERROR(SEARCH("3- Bajo",F50)))</formula>
    </cfRule>
    <cfRule type="containsText" dxfId="51" priority="48" operator="containsText" text="4- Bajo">
      <formula>NOT(ISERROR(SEARCH("4- Bajo",F50)))</formula>
    </cfRule>
    <cfRule type="containsText" dxfId="50" priority="49" operator="containsText" text="1- Bajo">
      <formula>NOT(ISERROR(SEARCH("1- Bajo",F50)))</formula>
    </cfRule>
  </conditionalFormatting>
  <conditionalFormatting sqref="J50:J54">
    <cfRule type="containsText" dxfId="49" priority="39" operator="containsText" text="Bajo">
      <formula>NOT(ISERROR(SEARCH("Bajo",J50)))</formula>
    </cfRule>
    <cfRule type="containsText" dxfId="48" priority="40" operator="containsText" text="Moderado">
      <formula>NOT(ISERROR(SEARCH("Moderado",J50)))</formula>
    </cfRule>
    <cfRule type="containsText" dxfId="47" priority="41" operator="containsText" text="Alto">
      <formula>NOT(ISERROR(SEARCH("Alto",J50)))</formula>
    </cfRule>
    <cfRule type="containsText" dxfId="46" priority="42" operator="containsText" text="Extremo">
      <formula>NOT(ISERROR(SEARCH("Extremo",J50)))</formula>
    </cfRule>
    <cfRule type="colorScale" priority="43">
      <colorScale>
        <cfvo type="min"/>
        <cfvo type="max"/>
        <color rgb="FFFF7128"/>
        <color rgb="FFFFEF9C"/>
      </colorScale>
    </cfRule>
  </conditionalFormatting>
  <conditionalFormatting sqref="M50:M54">
    <cfRule type="containsText" dxfId="45" priority="14" operator="containsText" text="Moderado">
      <formula>NOT(ISERROR(SEARCH("Moderado",M50)))</formula>
    </cfRule>
    <cfRule type="containsText" dxfId="44" priority="34" operator="containsText" text="Bajo">
      <formula>NOT(ISERROR(SEARCH("Bajo",M50)))</formula>
    </cfRule>
    <cfRule type="containsText" dxfId="43" priority="35" operator="containsText" text="Moderado">
      <formula>NOT(ISERROR(SEARCH("Moderado",M50)))</formula>
    </cfRule>
    <cfRule type="containsText" dxfId="42" priority="36" operator="containsText" text="Alto">
      <formula>NOT(ISERROR(SEARCH("Alto",M50)))</formula>
    </cfRule>
    <cfRule type="containsText" dxfId="41" priority="37" operator="containsText" text="Extremo">
      <formula>NOT(ISERROR(SEARCH("Extremo",M50)))</formula>
    </cfRule>
    <cfRule type="colorScale" priority="38">
      <colorScale>
        <cfvo type="min"/>
        <cfvo type="max"/>
        <color rgb="FFFF7128"/>
        <color rgb="FFFFEF9C"/>
      </colorScale>
    </cfRule>
  </conditionalFormatting>
  <conditionalFormatting sqref="N50">
    <cfRule type="containsText" dxfId="40" priority="28" operator="containsText" text="3- Moderado">
      <formula>NOT(ISERROR(SEARCH("3- Moderado",N50)))</formula>
    </cfRule>
    <cfRule type="containsText" dxfId="39" priority="29" operator="containsText" text="6- Moderado">
      <formula>NOT(ISERROR(SEARCH("6- Moderado",N50)))</formula>
    </cfRule>
    <cfRule type="containsText" dxfId="38" priority="30" operator="containsText" text="4- Moderado">
      <formula>NOT(ISERROR(SEARCH("4- Moderado",N50)))</formula>
    </cfRule>
    <cfRule type="containsText" dxfId="37" priority="31" operator="containsText" text="3- Bajo">
      <formula>NOT(ISERROR(SEARCH("3- Bajo",N50)))</formula>
    </cfRule>
    <cfRule type="containsText" dxfId="36" priority="32" operator="containsText" text="4- Bajo">
      <formula>NOT(ISERROR(SEARCH("4- Bajo",N50)))</formula>
    </cfRule>
    <cfRule type="containsText" dxfId="35" priority="33" operator="containsText" text="1- Bajo">
      <formula>NOT(ISERROR(SEARCH("1- Bajo",N50)))</formula>
    </cfRule>
  </conditionalFormatting>
  <conditionalFormatting sqref="H50:H54">
    <cfRule type="containsText" dxfId="34" priority="15" operator="containsText" text="Muy Alta">
      <formula>NOT(ISERROR(SEARCH("Muy Alta",H50)))</formula>
    </cfRule>
    <cfRule type="containsText" dxfId="33" priority="16" operator="containsText" text="Alta">
      <formula>NOT(ISERROR(SEARCH("Alta",H50)))</formula>
    </cfRule>
    <cfRule type="containsText" dxfId="32" priority="17" operator="containsText" text="Muy Alta">
      <formula>NOT(ISERROR(SEARCH("Muy Alta",H50)))</formula>
    </cfRule>
    <cfRule type="containsText" dxfId="31" priority="22" operator="containsText" text="Muy Baja">
      <formula>NOT(ISERROR(SEARCH("Muy Baja",H50)))</formula>
    </cfRule>
    <cfRule type="containsText" dxfId="30" priority="23" operator="containsText" text="Baja">
      <formula>NOT(ISERROR(SEARCH("Baja",H50)))</formula>
    </cfRule>
    <cfRule type="containsText" dxfId="29" priority="24" operator="containsText" text="Media">
      <formula>NOT(ISERROR(SEARCH("Media",H50)))</formula>
    </cfRule>
    <cfRule type="containsText" dxfId="28" priority="25" operator="containsText" text="Alta">
      <formula>NOT(ISERROR(SEARCH("Alta",H50)))</formula>
    </cfRule>
    <cfRule type="containsText" dxfId="27" priority="27" operator="containsText" text="Muy Alta">
      <formula>NOT(ISERROR(SEARCH("Muy Alta",H50)))</formula>
    </cfRule>
  </conditionalFormatting>
  <conditionalFormatting sqref="I50:I54">
    <cfRule type="containsText" dxfId="26" priority="18" operator="containsText" text="Catastrófico">
      <formula>NOT(ISERROR(SEARCH("Catastrófico",I50)))</formula>
    </cfRule>
    <cfRule type="containsText" dxfId="25" priority="19" operator="containsText" text="Mayor">
      <formula>NOT(ISERROR(SEARCH("Mayor",I50)))</formula>
    </cfRule>
    <cfRule type="containsText" dxfId="24" priority="20" operator="containsText" text="Menor">
      <formula>NOT(ISERROR(SEARCH("Menor",I50)))</formula>
    </cfRule>
    <cfRule type="containsText" dxfId="23" priority="21" operator="containsText" text="Leve">
      <formula>NOT(ISERROR(SEARCH("Leve",I50)))</formula>
    </cfRule>
    <cfRule type="containsText" dxfId="22" priority="26" operator="containsText" text="Moderado">
      <formula>NOT(ISERROR(SEARCH("Moderado",I50)))</formula>
    </cfRule>
  </conditionalFormatting>
  <conditionalFormatting sqref="K50:K54">
    <cfRule type="containsText" dxfId="21" priority="13" operator="containsText" text="Media">
      <formula>NOT(ISERROR(SEARCH("Media",K50)))</formula>
    </cfRule>
  </conditionalFormatting>
  <conditionalFormatting sqref="L50:L54">
    <cfRule type="containsText" dxfId="20" priority="12" operator="containsText" text="Moderado">
      <formula>NOT(ISERROR(SEARCH("Moderado",L50)))</formula>
    </cfRule>
  </conditionalFormatting>
  <conditionalFormatting sqref="J50:J54">
    <cfRule type="containsText" dxfId="19" priority="11" operator="containsText" text="Moderado">
      <formula>NOT(ISERROR(SEARCH("Moderado",J50)))</formula>
    </cfRule>
  </conditionalFormatting>
  <conditionalFormatting sqref="J50:J54">
    <cfRule type="containsText" dxfId="18" priority="9" operator="containsText" text="Bajo">
      <formula>NOT(ISERROR(SEARCH("Bajo",J50)))</formula>
    </cfRule>
    <cfRule type="containsText" dxfId="17" priority="10" operator="containsText" text="Extremo">
      <formula>NOT(ISERROR(SEARCH("Extremo",J50)))</formula>
    </cfRule>
  </conditionalFormatting>
  <conditionalFormatting sqref="K50:K54">
    <cfRule type="containsText" dxfId="16" priority="7" operator="containsText" text="Baja">
      <formula>NOT(ISERROR(SEARCH("Baja",K50)))</formula>
    </cfRule>
    <cfRule type="containsText" dxfId="15" priority="8" operator="containsText" text="Muy Baja">
      <formula>NOT(ISERROR(SEARCH("Muy Baja",K50)))</formula>
    </cfRule>
  </conditionalFormatting>
  <conditionalFormatting sqref="K50:K54">
    <cfRule type="containsText" dxfId="14" priority="5" operator="containsText" text="Muy Alta">
      <formula>NOT(ISERROR(SEARCH("Muy Alta",K50)))</formula>
    </cfRule>
    <cfRule type="containsText" dxfId="13" priority="6" operator="containsText" text="Alta">
      <formula>NOT(ISERROR(SEARCH("Alta",K50)))</formula>
    </cfRule>
  </conditionalFormatting>
  <conditionalFormatting sqref="L50:L54">
    <cfRule type="containsText" dxfId="12" priority="1" operator="containsText" text="Catastrófico">
      <formula>NOT(ISERROR(SEARCH("Catastrófico",L50)))</formula>
    </cfRule>
    <cfRule type="containsText" dxfId="11" priority="2" operator="containsText" text="Mayor">
      <formula>NOT(ISERROR(SEARCH("Mayor",L50)))</formula>
    </cfRule>
    <cfRule type="containsText" dxfId="10" priority="3" operator="containsText" text="Menor">
      <formula>NOT(ISERROR(SEARCH("Menor",L50)))</formula>
    </cfRule>
    <cfRule type="containsText" dxfId="9" priority="4" operator="containsText" text="Leve">
      <formula>NOT(ISERROR(SEARCH("Leve",L50)))</formula>
    </cfRule>
  </conditionalFormatting>
  <conditionalFormatting sqref="J10:J19">
    <cfRule type="containsText" dxfId="8" priority="580" operator="containsText" text="Bajo">
      <formula>NOT(ISERROR(SEARCH("Bajo",J10)))</formula>
    </cfRule>
    <cfRule type="containsText" dxfId="7" priority="581" operator="containsText" text="Moderado">
      <formula>NOT(ISERROR(SEARCH("Moderado",J10)))</formula>
    </cfRule>
    <cfRule type="containsText" dxfId="6" priority="582" operator="containsText" text="Alto">
      <formula>NOT(ISERROR(SEARCH("Alto",J10)))</formula>
    </cfRule>
    <cfRule type="containsText" dxfId="5" priority="583" operator="containsText" text="Extremo">
      <formula>NOT(ISERROR(SEARCH("Extremo",J10)))</formula>
    </cfRule>
    <cfRule type="colorScale" priority="584">
      <colorScale>
        <cfvo type="min"/>
        <cfvo type="max"/>
        <color rgb="FFFF7128"/>
        <color rgb="FFFFEF9C"/>
      </colorScale>
    </cfRule>
  </conditionalFormatting>
  <conditionalFormatting sqref="M10:M19">
    <cfRule type="containsText" dxfId="4" priority="585" operator="containsText" text="Moderado">
      <formula>NOT(ISERROR(SEARCH("Moderado",M10)))</formula>
    </cfRule>
    <cfRule type="containsText" dxfId="3" priority="586" operator="containsText" text="Bajo">
      <formula>NOT(ISERROR(SEARCH("Bajo",M10)))</formula>
    </cfRule>
    <cfRule type="containsText" dxfId="2" priority="587" operator="containsText" text="Moderado">
      <formula>NOT(ISERROR(SEARCH("Moderado",M10)))</formula>
    </cfRule>
    <cfRule type="containsText" dxfId="1" priority="588" operator="containsText" text="Alto">
      <formula>NOT(ISERROR(SEARCH("Alto",M10)))</formula>
    </cfRule>
    <cfRule type="containsText" dxfId="0" priority="589" operator="containsText" text="Extremo">
      <formula>NOT(ISERROR(SEARCH("Extremo",M10)))</formula>
    </cfRule>
    <cfRule type="colorScale" priority="59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F26B4C08-CD7F-48AD-AC9B-9FE1C71E6BBF}"/>
    <dataValidation allowBlank="1" showInputMessage="1" showErrorMessage="1" prompt="Registrar qué factor  que ocasina el riesgo: un facot identtficado el contexto._x000a_O  personas, recursos, estilo de direccion , factores externos, , codiciones ambientales" sqref="F8:G8" xr:uid="{88E6ADF6-4506-4F26-B76B-1E4F3B47E9FF}"/>
    <dataValidation allowBlank="1" showInputMessage="1" showErrorMessage="1" prompt="Que tan factible es que materialize el riesgo?" sqref="H8" xr:uid="{52053CFE-5596-44AB-B508-67BC645CF120}"/>
    <dataValidation allowBlank="1" showInputMessage="1" showErrorMessage="1" prompt="El grado de afectación puede ser " sqref="I8" xr:uid="{05933A24-F046-427E-9607-170A19E43166}"/>
    <dataValidation allowBlank="1" showInputMessage="1" showErrorMessage="1" prompt="Describir las actividades que se van a desarrollar para el proyecto" sqref="O7" xr:uid="{97B5E6DC-DF6B-4687-90DB-7716E62BE7FB}"/>
    <dataValidation allowBlank="1" showInputMessage="1" showErrorMessage="1" prompt="Seleccionar si el responsable es el responsable de las acciones es el nivel central" sqref="P7:P8" xr:uid="{7F13DF7A-33FE-4B86-AB61-5A9AF479137B}"/>
    <dataValidation allowBlank="1" showInputMessage="1" showErrorMessage="1" prompt="seleccionar si el responsable de ejecutar las acciones es el nivel central" sqref="Q8" xr:uid="{1135DF18-3009-4A1C-8D63-639275EA619E}"/>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Presentacion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Claudia Lozano Acosta</cp:lastModifiedBy>
  <dcterms:created xsi:type="dcterms:W3CDTF">2021-04-16T16:11:31Z</dcterms:created>
  <dcterms:modified xsi:type="dcterms:W3CDTF">2024-08-02T21:37:17Z</dcterms:modified>
</cp:coreProperties>
</file>